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3. Cash flow\"/>
    </mc:Choice>
  </mc:AlternateContent>
  <xr:revisionPtr revIDLastSave="0" documentId="8_{39CBFFD6-39BC-409A-ABA9-7E6379FBEEA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'DC33'!$A$1:$AA$43</definedName>
    <definedName name="_xlnm.Print_Area" localSheetId="11">'DC34'!$A$1:$AA$43</definedName>
    <definedName name="_xlnm.Print_Area" localSheetId="16">'DC35'!$A$1:$AA$43</definedName>
    <definedName name="_xlnm.Print_Area" localSheetId="22">'DC36'!$A$1:$AA$43</definedName>
    <definedName name="_xlnm.Print_Area" localSheetId="27">'DC47'!$A$1:$AA$43</definedName>
    <definedName name="_xlnm.Print_Area" localSheetId="1">'LIM331'!$A$1:$AA$43</definedName>
    <definedName name="_xlnm.Print_Area" localSheetId="2">'LIM332'!$A$1:$AA$43</definedName>
    <definedName name="_xlnm.Print_Area" localSheetId="3">'LIM333'!$A$1:$AA$43</definedName>
    <definedName name="_xlnm.Print_Area" localSheetId="4">'LIM334'!$A$1:$AA$43</definedName>
    <definedName name="_xlnm.Print_Area" localSheetId="5">'LIM335'!$A$1:$AA$43</definedName>
    <definedName name="_xlnm.Print_Area" localSheetId="7">'LIM341'!$A$1:$AA$43</definedName>
    <definedName name="_xlnm.Print_Area" localSheetId="8">'LIM343'!$A$1:$AA$43</definedName>
    <definedName name="_xlnm.Print_Area" localSheetId="9">'LIM344'!$A$1:$AA$43</definedName>
    <definedName name="_xlnm.Print_Area" localSheetId="10">'LIM345'!$A$1:$AA$43</definedName>
    <definedName name="_xlnm.Print_Area" localSheetId="12">'LIM351'!$A$1:$AA$43</definedName>
    <definedName name="_xlnm.Print_Area" localSheetId="13">'LIM353'!$A$1:$AA$43</definedName>
    <definedName name="_xlnm.Print_Area" localSheetId="14">'LIM354'!$A$1:$AA$43</definedName>
    <definedName name="_xlnm.Print_Area" localSheetId="15">'LIM355'!$A$1:$AA$43</definedName>
    <definedName name="_xlnm.Print_Area" localSheetId="17">'LIM361'!$A$1:$AA$43</definedName>
    <definedName name="_xlnm.Print_Area" localSheetId="18">'LIM362'!$A$1:$AA$43</definedName>
    <definedName name="_xlnm.Print_Area" localSheetId="19">'LIM366'!$A$1:$AA$43</definedName>
    <definedName name="_xlnm.Print_Area" localSheetId="20">'LIM367'!$A$1:$AA$43</definedName>
    <definedName name="_xlnm.Print_Area" localSheetId="21">'LIM368'!$A$1:$AA$43</definedName>
    <definedName name="_xlnm.Print_Area" localSheetId="23">'LIM471'!$A$1:$AA$43</definedName>
    <definedName name="_xlnm.Print_Area" localSheetId="24">'LIM472'!$A$1:$AA$43</definedName>
    <definedName name="_xlnm.Print_Area" localSheetId="25">'LIM473'!$A$1:$AA$43</definedName>
    <definedName name="_xlnm.Print_Area" localSheetId="26">'LIM476'!$A$1:$AA$43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0" i="12" l="1"/>
  <c r="G40" i="20"/>
  <c r="H39" i="20" s="1"/>
  <c r="H40" i="20" s="1"/>
  <c r="I39" i="20" s="1"/>
  <c r="G40" i="23"/>
  <c r="H39" i="23" s="1"/>
  <c r="H40" i="23" s="1"/>
  <c r="I39" i="23" s="1"/>
  <c r="I40" i="23" s="1"/>
  <c r="Z39" i="3"/>
  <c r="Z39" i="4"/>
  <c r="Z39" i="6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5"/>
  <c r="Z39" i="26"/>
  <c r="Z39" i="27"/>
  <c r="Z39" i="1"/>
  <c r="W39" i="2"/>
  <c r="Y39" i="2" s="1"/>
  <c r="Z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Z39" i="23" s="1"/>
  <c r="J39" i="23"/>
  <c r="W39" i="24"/>
  <c r="Y39" i="24" s="1"/>
  <c r="Z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Z39" i="28" s="1"/>
  <c r="J39" i="28"/>
  <c r="W39" i="1"/>
  <c r="Y39" i="1" s="1"/>
  <c r="J39" i="1"/>
  <c r="X38" i="2"/>
  <c r="P38" i="3"/>
  <c r="AA38" i="5"/>
  <c r="AA40" i="5" s="1"/>
  <c r="I38" i="8"/>
  <c r="T38" i="10"/>
  <c r="AA38" i="14"/>
  <c r="AA40" i="14" s="1"/>
  <c r="J38" i="16"/>
  <c r="F38" i="16"/>
  <c r="F40" i="16" s="1"/>
  <c r="K38" i="17"/>
  <c r="J38" i="17"/>
  <c r="W38" i="18"/>
  <c r="O38" i="18"/>
  <c r="S38" i="19"/>
  <c r="O38" i="19"/>
  <c r="T38" i="20"/>
  <c r="S38" i="20"/>
  <c r="G38" i="20"/>
  <c r="W38" i="21"/>
  <c r="T38" i="21"/>
  <c r="X38" i="22"/>
  <c r="D38" i="22"/>
  <c r="D40" i="22" s="1"/>
  <c r="P38" i="23"/>
  <c r="H38" i="23"/>
  <c r="L38" i="24"/>
  <c r="H38" i="24"/>
  <c r="L38" i="25"/>
  <c r="Q38" i="26"/>
  <c r="R38" i="27"/>
  <c r="W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Y38" i="6" s="1"/>
  <c r="Y40" i="6" s="1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J38" i="12" s="1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M38" i="15" s="1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Z27" i="3" s="1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H38" i="4" s="1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Q38" i="7" s="1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R38" i="11" s="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N17" i="2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V17" i="3"/>
  <c r="U17" i="3"/>
  <c r="U38" i="3" s="1"/>
  <c r="T17" i="3"/>
  <c r="T38" i="3" s="1"/>
  <c r="S17" i="3"/>
  <c r="R17" i="3"/>
  <c r="R38" i="3" s="1"/>
  <c r="Q17" i="3"/>
  <c r="Q38" i="3" s="1"/>
  <c r="P17" i="3"/>
  <c r="O17" i="3"/>
  <c r="N17" i="3"/>
  <c r="M17" i="3"/>
  <c r="M38" i="3" s="1"/>
  <c r="L17" i="3"/>
  <c r="L38" i="3" s="1"/>
  <c r="K17" i="3"/>
  <c r="J17" i="3"/>
  <c r="J38" i="3" s="1"/>
  <c r="I17" i="3"/>
  <c r="I38" i="3" s="1"/>
  <c r="H17" i="3"/>
  <c r="H38" i="3" s="1"/>
  <c r="G17" i="3"/>
  <c r="F17" i="3"/>
  <c r="E17" i="3"/>
  <c r="E38" i="3" s="1"/>
  <c r="E40" i="3" s="1"/>
  <c r="D17" i="3"/>
  <c r="D38" i="3" s="1"/>
  <c r="D40" i="3" s="1"/>
  <c r="C17" i="3"/>
  <c r="AA17" i="4"/>
  <c r="AA38" i="4" s="1"/>
  <c r="AA40" i="4" s="1"/>
  <c r="Z17" i="4"/>
  <c r="Y17" i="4"/>
  <c r="X17" i="4"/>
  <c r="X38" i="4" s="1"/>
  <c r="W17" i="4"/>
  <c r="V17" i="4"/>
  <c r="V38" i="4" s="1"/>
  <c r="U17" i="4"/>
  <c r="U38" i="4" s="1"/>
  <c r="T17" i="4"/>
  <c r="S17" i="4"/>
  <c r="S38" i="4" s="1"/>
  <c r="R17" i="4"/>
  <c r="R38" i="4" s="1"/>
  <c r="Q17" i="4"/>
  <c r="P17" i="4"/>
  <c r="P38" i="4" s="1"/>
  <c r="O17" i="4"/>
  <c r="N17" i="4"/>
  <c r="N38" i="4" s="1"/>
  <c r="M17" i="4"/>
  <c r="M38" i="4" s="1"/>
  <c r="L17" i="4"/>
  <c r="K17" i="4"/>
  <c r="K38" i="4" s="1"/>
  <c r="J17" i="4"/>
  <c r="J38" i="4" s="1"/>
  <c r="I17" i="4"/>
  <c r="H17" i="4"/>
  <c r="G17" i="4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Y17" i="5"/>
  <c r="X17" i="5"/>
  <c r="Z17" i="5" s="1"/>
  <c r="W17" i="5"/>
  <c r="V17" i="5"/>
  <c r="V38" i="5" s="1"/>
  <c r="U17" i="5"/>
  <c r="U38" i="5" s="1"/>
  <c r="T17" i="5"/>
  <c r="S17" i="5"/>
  <c r="S38" i="5" s="1"/>
  <c r="R17" i="5"/>
  <c r="R38" i="5" s="1"/>
  <c r="Q17" i="5"/>
  <c r="P17" i="5"/>
  <c r="P38" i="5" s="1"/>
  <c r="O17" i="5"/>
  <c r="N17" i="5"/>
  <c r="N38" i="5" s="1"/>
  <c r="M17" i="5"/>
  <c r="M38" i="5" s="1"/>
  <c r="L17" i="5"/>
  <c r="K17" i="5"/>
  <c r="K38" i="5" s="1"/>
  <c r="J17" i="5"/>
  <c r="J38" i="5" s="1"/>
  <c r="I17" i="5"/>
  <c r="H17" i="5"/>
  <c r="H38" i="5" s="1"/>
  <c r="G17" i="5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X17" i="6"/>
  <c r="W17" i="6"/>
  <c r="V17" i="6"/>
  <c r="V38" i="6" s="1"/>
  <c r="U17" i="6"/>
  <c r="U38" i="6" s="1"/>
  <c r="T17" i="6"/>
  <c r="S17" i="6"/>
  <c r="S38" i="6" s="1"/>
  <c r="R17" i="6"/>
  <c r="R38" i="6" s="1"/>
  <c r="Q17" i="6"/>
  <c r="Q38" i="6" s="1"/>
  <c r="P17" i="6"/>
  <c r="O17" i="6"/>
  <c r="N17" i="6"/>
  <c r="N38" i="6" s="1"/>
  <c r="M17" i="6"/>
  <c r="M38" i="6" s="1"/>
  <c r="L17" i="6"/>
  <c r="K17" i="6"/>
  <c r="K38" i="6" s="1"/>
  <c r="J17" i="6"/>
  <c r="J38" i="6" s="1"/>
  <c r="I17" i="6"/>
  <c r="I38" i="6" s="1"/>
  <c r="H17" i="6"/>
  <c r="G17" i="6"/>
  <c r="F17" i="6"/>
  <c r="F38" i="6" s="1"/>
  <c r="F40" i="6" s="1"/>
  <c r="E17" i="6"/>
  <c r="E38" i="6" s="1"/>
  <c r="E40" i="6" s="1"/>
  <c r="D17" i="6"/>
  <c r="C17" i="6"/>
  <c r="C38" i="6" s="1"/>
  <c r="C40" i="6" s="1"/>
  <c r="AA17" i="7"/>
  <c r="AA38" i="7" s="1"/>
  <c r="AA40" i="7" s="1"/>
  <c r="Y17" i="7"/>
  <c r="X17" i="7"/>
  <c r="W17" i="7"/>
  <c r="W38" i="7" s="1"/>
  <c r="V17" i="7"/>
  <c r="V38" i="7" s="1"/>
  <c r="U17" i="7"/>
  <c r="T17" i="7"/>
  <c r="S17" i="7"/>
  <c r="S38" i="7" s="1"/>
  <c r="R17" i="7"/>
  <c r="R38" i="7" s="1"/>
  <c r="Q17" i="7"/>
  <c r="P17" i="7"/>
  <c r="O17" i="7"/>
  <c r="O38" i="7" s="1"/>
  <c r="N17" i="7"/>
  <c r="N38" i="7" s="1"/>
  <c r="M17" i="7"/>
  <c r="L17" i="7"/>
  <c r="K17" i="7"/>
  <c r="K38" i="7" s="1"/>
  <c r="J17" i="7"/>
  <c r="J38" i="7" s="1"/>
  <c r="I17" i="7"/>
  <c r="H17" i="7"/>
  <c r="G17" i="7"/>
  <c r="G38" i="7" s="1"/>
  <c r="G40" i="7" s="1"/>
  <c r="H39" i="7" s="1"/>
  <c r="F17" i="7"/>
  <c r="F38" i="7" s="1"/>
  <c r="F40" i="7" s="1"/>
  <c r="E17" i="7"/>
  <c r="D17" i="7"/>
  <c r="C17" i="7"/>
  <c r="C38" i="7" s="1"/>
  <c r="C40" i="7" s="1"/>
  <c r="AA17" i="8"/>
  <c r="AA38" i="8" s="1"/>
  <c r="AA40" i="8" s="1"/>
  <c r="Y17" i="8"/>
  <c r="Y38" i="8" s="1"/>
  <c r="X17" i="8"/>
  <c r="X38" i="8" s="1"/>
  <c r="W17" i="8"/>
  <c r="W38" i="8" s="1"/>
  <c r="V17" i="8"/>
  <c r="V38" i="8" s="1"/>
  <c r="U17" i="8"/>
  <c r="T17" i="8"/>
  <c r="T38" i="8" s="1"/>
  <c r="S17" i="8"/>
  <c r="S38" i="8" s="1"/>
  <c r="R17" i="8"/>
  <c r="Q17" i="8"/>
  <c r="Q38" i="8" s="1"/>
  <c r="P17" i="8"/>
  <c r="P38" i="8" s="1"/>
  <c r="O17" i="8"/>
  <c r="O38" i="8" s="1"/>
  <c r="N17" i="8"/>
  <c r="N38" i="8" s="1"/>
  <c r="M17" i="8"/>
  <c r="L17" i="8"/>
  <c r="L38" i="8" s="1"/>
  <c r="K17" i="8"/>
  <c r="K38" i="8" s="1"/>
  <c r="J17" i="8"/>
  <c r="I17" i="8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Y17" i="9"/>
  <c r="Y38" i="9" s="1"/>
  <c r="X17" i="9"/>
  <c r="W17" i="9"/>
  <c r="W38" i="9" s="1"/>
  <c r="V17" i="9"/>
  <c r="V38" i="9" s="1"/>
  <c r="U17" i="9"/>
  <c r="T17" i="9"/>
  <c r="T38" i="9" s="1"/>
  <c r="S17" i="9"/>
  <c r="S38" i="9" s="1"/>
  <c r="R17" i="9"/>
  <c r="Q17" i="9"/>
  <c r="Q38" i="9" s="1"/>
  <c r="P17" i="9"/>
  <c r="P38" i="9" s="1"/>
  <c r="O17" i="9"/>
  <c r="O38" i="9" s="1"/>
  <c r="N17" i="9"/>
  <c r="N38" i="9" s="1"/>
  <c r="M17" i="9"/>
  <c r="L17" i="9"/>
  <c r="L38" i="9" s="1"/>
  <c r="K17" i="9"/>
  <c r="K38" i="9" s="1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Y17" i="10"/>
  <c r="X17" i="10"/>
  <c r="W17" i="10"/>
  <c r="W38" i="10" s="1"/>
  <c r="V17" i="10"/>
  <c r="V38" i="10" s="1"/>
  <c r="U17" i="10"/>
  <c r="T17" i="10"/>
  <c r="S17" i="10"/>
  <c r="S38" i="10" s="1"/>
  <c r="R17" i="10"/>
  <c r="Q17" i="10"/>
  <c r="P17" i="10"/>
  <c r="P38" i="10" s="1"/>
  <c r="O17" i="10"/>
  <c r="O38" i="10" s="1"/>
  <c r="N17" i="10"/>
  <c r="N38" i="10" s="1"/>
  <c r="M17" i="10"/>
  <c r="L17" i="10"/>
  <c r="L38" i="10" s="1"/>
  <c r="K17" i="10"/>
  <c r="K38" i="10" s="1"/>
  <c r="J17" i="10"/>
  <c r="I17" i="10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W17" i="11"/>
  <c r="W38" i="11" s="1"/>
  <c r="V17" i="11"/>
  <c r="U17" i="11"/>
  <c r="U38" i="11" s="1"/>
  <c r="T17" i="11"/>
  <c r="T38" i="11" s="1"/>
  <c r="S17" i="11"/>
  <c r="S38" i="11" s="1"/>
  <c r="R17" i="11"/>
  <c r="Q17" i="11"/>
  <c r="Q38" i="11" s="1"/>
  <c r="P17" i="11"/>
  <c r="P38" i="11" s="1"/>
  <c r="O17" i="11"/>
  <c r="O38" i="11" s="1"/>
  <c r="N17" i="1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X17" i="12"/>
  <c r="W17" i="12"/>
  <c r="V17" i="12"/>
  <c r="U17" i="12"/>
  <c r="U38" i="12" s="1"/>
  <c r="T17" i="12"/>
  <c r="T38" i="12" s="1"/>
  <c r="S17" i="12"/>
  <c r="R17" i="12"/>
  <c r="R38" i="12" s="1"/>
  <c r="Q17" i="12"/>
  <c r="Q38" i="12" s="1"/>
  <c r="P17" i="12"/>
  <c r="P38" i="12" s="1"/>
  <c r="O17" i="12"/>
  <c r="N17" i="12"/>
  <c r="M17" i="12"/>
  <c r="M38" i="12" s="1"/>
  <c r="L17" i="12"/>
  <c r="L38" i="12" s="1"/>
  <c r="K17" i="12"/>
  <c r="J17" i="12"/>
  <c r="I17" i="12"/>
  <c r="I38" i="12" s="1"/>
  <c r="H17" i="12"/>
  <c r="H38" i="12" s="1"/>
  <c r="G17" i="12"/>
  <c r="F17" i="12"/>
  <c r="F38" i="12" s="1"/>
  <c r="E17" i="12"/>
  <c r="E38" i="12" s="1"/>
  <c r="E40" i="12" s="1"/>
  <c r="D17" i="12"/>
  <c r="D38" i="12" s="1"/>
  <c r="D40" i="12" s="1"/>
  <c r="C17" i="12"/>
  <c r="AA17" i="13"/>
  <c r="AA38" i="13" s="1"/>
  <c r="AA40" i="13" s="1"/>
  <c r="Y17" i="13"/>
  <c r="Y38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T17" i="15"/>
  <c r="S17" i="15"/>
  <c r="S38" i="15" s="1"/>
  <c r="R17" i="15"/>
  <c r="R38" i="15" s="1"/>
  <c r="Q17" i="15"/>
  <c r="Q38" i="15" s="1"/>
  <c r="P17" i="15"/>
  <c r="O17" i="15"/>
  <c r="O38" i="15" s="1"/>
  <c r="N17" i="15"/>
  <c r="N38" i="15" s="1"/>
  <c r="M17" i="15"/>
  <c r="L17" i="15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F17" i="15"/>
  <c r="F38" i="15" s="1"/>
  <c r="F40" i="15" s="1"/>
  <c r="E17" i="15"/>
  <c r="D17" i="15"/>
  <c r="C17" i="15"/>
  <c r="C38" i="15" s="1"/>
  <c r="C40" i="15" s="1"/>
  <c r="AA17" i="16"/>
  <c r="AA38" i="16" s="1"/>
  <c r="AA40" i="16" s="1"/>
  <c r="Y17" i="16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I17" i="16"/>
  <c r="H17" i="16"/>
  <c r="H38" i="16" s="1"/>
  <c r="G17" i="16"/>
  <c r="G38" i="16" s="1"/>
  <c r="G40" i="16" s="1"/>
  <c r="H39" i="16" s="1"/>
  <c r="H40" i="16" s="1"/>
  <c r="I39" i="16" s="1"/>
  <c r="F17" i="16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J17" i="17"/>
  <c r="I17" i="17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W17" i="18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P17" i="18"/>
  <c r="P38" i="18" s="1"/>
  <c r="O17" i="18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W17" i="19"/>
  <c r="W38" i="19" s="1"/>
  <c r="V17" i="19"/>
  <c r="U17" i="19"/>
  <c r="U38" i="19" s="1"/>
  <c r="T17" i="19"/>
  <c r="T38" i="19" s="1"/>
  <c r="S17" i="19"/>
  <c r="R17" i="19"/>
  <c r="R38" i="19" s="1"/>
  <c r="Q17" i="19"/>
  <c r="P17" i="19"/>
  <c r="P38" i="19" s="1"/>
  <c r="O17" i="19"/>
  <c r="N17" i="19"/>
  <c r="M17" i="19"/>
  <c r="M38" i="19" s="1"/>
  <c r="L17" i="19"/>
  <c r="L38" i="19" s="1"/>
  <c r="K17" i="19"/>
  <c r="K38" i="19" s="1"/>
  <c r="J17" i="19"/>
  <c r="J38" i="19" s="1"/>
  <c r="I17" i="19"/>
  <c r="H17" i="19"/>
  <c r="H38" i="19" s="1"/>
  <c r="G17" i="19"/>
  <c r="G38" i="19" s="1"/>
  <c r="G40" i="19" s="1"/>
  <c r="H39" i="19" s="1"/>
  <c r="H40" i="19" s="1"/>
  <c r="I39" i="19" s="1"/>
  <c r="F17" i="19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X17" i="20"/>
  <c r="X38" i="20" s="1"/>
  <c r="W17" i="20"/>
  <c r="W38" i="20" s="1"/>
  <c r="V17" i="20"/>
  <c r="V38" i="20" s="1"/>
  <c r="U17" i="20"/>
  <c r="U38" i="20" s="1"/>
  <c r="T17" i="20"/>
  <c r="S17" i="20"/>
  <c r="R17" i="20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W17" i="21"/>
  <c r="V17" i="21"/>
  <c r="V38" i="21" s="1"/>
  <c r="U17" i="21"/>
  <c r="U38" i="21" s="1"/>
  <c r="T17" i="21"/>
  <c r="S17" i="21"/>
  <c r="S38" i="21" s="1"/>
  <c r="R17" i="2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Y17" i="22"/>
  <c r="Y38" i="22" s="1"/>
  <c r="Y40" i="22" s="1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C17" i="22"/>
  <c r="C38" i="22" s="1"/>
  <c r="C40" i="22" s="1"/>
  <c r="AA17" i="23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Q17" i="23"/>
  <c r="Q38" i="23" s="1"/>
  <c r="P17" i="23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I17" i="23"/>
  <c r="I38" i="23" s="1"/>
  <c r="H17" i="23"/>
  <c r="G17" i="23"/>
  <c r="G38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Y17" i="24"/>
  <c r="Y38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K17" i="24"/>
  <c r="K38" i="24" s="1"/>
  <c r="J17" i="24"/>
  <c r="J38" i="24" s="1"/>
  <c r="I17" i="24"/>
  <c r="I38" i="24" s="1"/>
  <c r="H17" i="24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Z17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Z17" i="26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H17" i="28"/>
  <c r="H38" i="28" s="1"/>
  <c r="G17" i="28"/>
  <c r="G38" i="28" s="1"/>
  <c r="G40" i="28" s="1"/>
  <c r="H39" i="28" s="1"/>
  <c r="H40" i="28" s="1"/>
  <c r="I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1"/>
  <c r="AA38" i="1" s="1"/>
  <c r="AA40" i="1" s="1"/>
  <c r="Y17" i="1"/>
  <c r="Y38" i="1" s="1"/>
  <c r="Y40" i="1" s="1"/>
  <c r="X17" i="1"/>
  <c r="W17" i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15" l="1"/>
  <c r="I39" i="15" s="1"/>
  <c r="I40" i="15" s="1"/>
  <c r="X40" i="22"/>
  <c r="Z40" i="22" s="1"/>
  <c r="Z38" i="22"/>
  <c r="T38" i="15"/>
  <c r="I40" i="20"/>
  <c r="J40" i="20" s="1"/>
  <c r="Z17" i="1"/>
  <c r="X38" i="1"/>
  <c r="Z17" i="28"/>
  <c r="X38" i="28"/>
  <c r="Z17" i="27"/>
  <c r="X38" i="27"/>
  <c r="X40" i="26"/>
  <c r="Z40" i="26" s="1"/>
  <c r="Z38" i="26"/>
  <c r="H40" i="24"/>
  <c r="I39" i="24" s="1"/>
  <c r="I40" i="24" s="1"/>
  <c r="J40" i="24" s="1"/>
  <c r="H40" i="22"/>
  <c r="I39" i="22" s="1"/>
  <c r="I40" i="22" s="1"/>
  <c r="F38" i="19"/>
  <c r="F40" i="19" s="1"/>
  <c r="N38" i="19"/>
  <c r="V38" i="19"/>
  <c r="E38" i="15"/>
  <c r="E40" i="15" s="1"/>
  <c r="U38" i="15"/>
  <c r="L38" i="15"/>
  <c r="T38" i="14"/>
  <c r="I38" i="28"/>
  <c r="I40" i="28" s="1"/>
  <c r="Q38" i="28"/>
  <c r="Y38" i="28"/>
  <c r="Y40" i="28" s="1"/>
  <c r="Y40" i="27"/>
  <c r="Z17" i="24"/>
  <c r="Z17" i="23"/>
  <c r="Z17" i="21"/>
  <c r="X38" i="21"/>
  <c r="Z38" i="20"/>
  <c r="X40" i="20"/>
  <c r="Z40" i="20" s="1"/>
  <c r="H40" i="17"/>
  <c r="I39" i="17" s="1"/>
  <c r="I40" i="17" s="1"/>
  <c r="J40" i="17" s="1"/>
  <c r="X40" i="2"/>
  <c r="Z40" i="2" s="1"/>
  <c r="Z38" i="2"/>
  <c r="D38" i="15"/>
  <c r="D40" i="15" s="1"/>
  <c r="L38" i="14"/>
  <c r="Y40" i="24"/>
  <c r="Y40" i="20"/>
  <c r="Z17" i="18"/>
  <c r="X38" i="18"/>
  <c r="Z17" i="17"/>
  <c r="X38" i="17"/>
  <c r="I40" i="13"/>
  <c r="K39" i="13" s="1"/>
  <c r="K40" i="13" s="1"/>
  <c r="L39" i="13" s="1"/>
  <c r="L40" i="13" s="1"/>
  <c r="M39" i="13" s="1"/>
  <c r="M40" i="13" s="1"/>
  <c r="I40" i="26"/>
  <c r="D38" i="14"/>
  <c r="D40" i="14" s="1"/>
  <c r="Z17" i="19"/>
  <c r="X38" i="19"/>
  <c r="Z38" i="16"/>
  <c r="X40" i="16"/>
  <c r="Z40" i="16" s="1"/>
  <c r="I40" i="10"/>
  <c r="AA38" i="24"/>
  <c r="AA40" i="24" s="1"/>
  <c r="J38" i="23"/>
  <c r="R38" i="23"/>
  <c r="AA38" i="23"/>
  <c r="AA40" i="23" s="1"/>
  <c r="J38" i="22"/>
  <c r="R38" i="22"/>
  <c r="AA38" i="22"/>
  <c r="AA40" i="22" s="1"/>
  <c r="J38" i="21"/>
  <c r="R38" i="21"/>
  <c r="AA38" i="21"/>
  <c r="AA40" i="21" s="1"/>
  <c r="J38" i="20"/>
  <c r="R38" i="20"/>
  <c r="Z17" i="20"/>
  <c r="I38" i="19"/>
  <c r="I40" i="19" s="1"/>
  <c r="Q38" i="19"/>
  <c r="Y38" i="19"/>
  <c r="Y40" i="19" s="1"/>
  <c r="I38" i="18"/>
  <c r="I40" i="18" s="1"/>
  <c r="Q38" i="18"/>
  <c r="Y38" i="18"/>
  <c r="Y40" i="18" s="1"/>
  <c r="I38" i="17"/>
  <c r="Q38" i="17"/>
  <c r="Y38" i="17"/>
  <c r="Y40" i="17" s="1"/>
  <c r="I38" i="16"/>
  <c r="I40" i="16" s="1"/>
  <c r="Q38" i="16"/>
  <c r="Y38" i="16"/>
  <c r="Y40" i="16" s="1"/>
  <c r="H38" i="15"/>
  <c r="P38" i="15"/>
  <c r="Z17" i="15"/>
  <c r="X38" i="15"/>
  <c r="Z17" i="14"/>
  <c r="X38" i="14"/>
  <c r="Z17" i="13"/>
  <c r="X38" i="13"/>
  <c r="X40" i="13" s="1"/>
  <c r="Z40" i="13" s="1"/>
  <c r="X38" i="12"/>
  <c r="Z17" i="12"/>
  <c r="Z38" i="4"/>
  <c r="X40" i="4"/>
  <c r="Z40" i="4" s="1"/>
  <c r="X38" i="25"/>
  <c r="Y40" i="13"/>
  <c r="Y40" i="9"/>
  <c r="Y40" i="8"/>
  <c r="I38" i="7"/>
  <c r="Y38" i="7"/>
  <c r="Y40" i="7" s="1"/>
  <c r="X38" i="24"/>
  <c r="Z17" i="16"/>
  <c r="AA38" i="11"/>
  <c r="AA40" i="11" s="1"/>
  <c r="J38" i="10"/>
  <c r="R38" i="10"/>
  <c r="Z27" i="28"/>
  <c r="X38" i="23"/>
  <c r="N38" i="12"/>
  <c r="V38" i="12"/>
  <c r="E38" i="10"/>
  <c r="E40" i="10" s="1"/>
  <c r="M38" i="10"/>
  <c r="U38" i="10"/>
  <c r="E38" i="9"/>
  <c r="E40" i="9" s="1"/>
  <c r="M38" i="9"/>
  <c r="U38" i="9"/>
  <c r="E38" i="8"/>
  <c r="E40" i="8" s="1"/>
  <c r="M38" i="8"/>
  <c r="U38" i="8"/>
  <c r="D38" i="7"/>
  <c r="D40" i="7" s="1"/>
  <c r="L38" i="7"/>
  <c r="T38" i="7"/>
  <c r="D38" i="6"/>
  <c r="D40" i="6" s="1"/>
  <c r="L38" i="6"/>
  <c r="T38" i="6"/>
  <c r="D38" i="5"/>
  <c r="D40" i="5" s="1"/>
  <c r="L38" i="5"/>
  <c r="T38" i="5"/>
  <c r="D38" i="4"/>
  <c r="D40" i="4" s="1"/>
  <c r="L38" i="4"/>
  <c r="T38" i="4"/>
  <c r="C38" i="3"/>
  <c r="C40" i="3" s="1"/>
  <c r="K38" i="3"/>
  <c r="S38" i="3"/>
  <c r="G38" i="12"/>
  <c r="G40" i="12" s="1"/>
  <c r="H39" i="12" s="1"/>
  <c r="H40" i="12" s="1"/>
  <c r="I39" i="12" s="1"/>
  <c r="I40" i="12" s="1"/>
  <c r="J40" i="12" s="1"/>
  <c r="O38" i="12"/>
  <c r="W38" i="12"/>
  <c r="F38" i="11"/>
  <c r="F40" i="11" s="1"/>
  <c r="N38" i="11"/>
  <c r="V38" i="11"/>
  <c r="E38" i="7"/>
  <c r="E40" i="7" s="1"/>
  <c r="M38" i="7"/>
  <c r="U38" i="7"/>
  <c r="Z27" i="19"/>
  <c r="Z27" i="17"/>
  <c r="X38" i="3"/>
  <c r="Y40" i="12"/>
  <c r="Z17" i="11"/>
  <c r="X38" i="11"/>
  <c r="Z17" i="10"/>
  <c r="X38" i="10"/>
  <c r="Z17" i="9"/>
  <c r="X38" i="9"/>
  <c r="X40" i="9" s="1"/>
  <c r="Z40" i="9" s="1"/>
  <c r="Z38" i="8"/>
  <c r="X40" i="8"/>
  <c r="Z40" i="8" s="1"/>
  <c r="G38" i="6"/>
  <c r="G40" i="6" s="1"/>
  <c r="H39" i="6" s="1"/>
  <c r="H40" i="6" s="1"/>
  <c r="I39" i="6" s="1"/>
  <c r="I40" i="6" s="1"/>
  <c r="J40" i="6" s="1"/>
  <c r="O38" i="6"/>
  <c r="W38" i="6"/>
  <c r="G38" i="5"/>
  <c r="G40" i="5" s="1"/>
  <c r="H39" i="5" s="1"/>
  <c r="H40" i="5" s="1"/>
  <c r="I39" i="5" s="1"/>
  <c r="I40" i="5" s="1"/>
  <c r="J40" i="5" s="1"/>
  <c r="O38" i="5"/>
  <c r="W38" i="5"/>
  <c r="G38" i="4"/>
  <c r="G40" i="4" s="1"/>
  <c r="H39" i="4" s="1"/>
  <c r="H40" i="4" s="1"/>
  <c r="I39" i="4" s="1"/>
  <c r="I40" i="4" s="1"/>
  <c r="O38" i="4"/>
  <c r="W38" i="4"/>
  <c r="F38" i="3"/>
  <c r="F40" i="3" s="1"/>
  <c r="N38" i="3"/>
  <c r="V38" i="3"/>
  <c r="F38" i="2"/>
  <c r="F40" i="2" s="1"/>
  <c r="N38" i="2"/>
  <c r="V38" i="2"/>
  <c r="I38" i="10"/>
  <c r="Q38" i="10"/>
  <c r="Y38" i="10"/>
  <c r="Y40" i="10" s="1"/>
  <c r="H38" i="7"/>
  <c r="H40" i="7" s="1"/>
  <c r="I39" i="7" s="1"/>
  <c r="I40" i="7" s="1"/>
  <c r="P38" i="7"/>
  <c r="Z17" i="7"/>
  <c r="X38" i="7"/>
  <c r="H38" i="6"/>
  <c r="P38" i="6"/>
  <c r="Z17" i="6"/>
  <c r="X38" i="6"/>
  <c r="G38" i="3"/>
  <c r="G40" i="3" s="1"/>
  <c r="H39" i="3" s="1"/>
  <c r="H40" i="3" s="1"/>
  <c r="I39" i="3" s="1"/>
  <c r="I40" i="3" s="1"/>
  <c r="J40" i="3" s="1"/>
  <c r="O38" i="3"/>
  <c r="W38" i="3"/>
  <c r="G38" i="2"/>
  <c r="G40" i="2" s="1"/>
  <c r="H39" i="2" s="1"/>
  <c r="H40" i="2" s="1"/>
  <c r="I39" i="2" s="1"/>
  <c r="I40" i="2" s="1"/>
  <c r="O38" i="2"/>
  <c r="W38" i="2"/>
  <c r="C38" i="12"/>
  <c r="C40" i="12" s="1"/>
  <c r="K38" i="12"/>
  <c r="S38" i="12"/>
  <c r="AA38" i="10"/>
  <c r="AA40" i="10" s="1"/>
  <c r="J38" i="9"/>
  <c r="R38" i="9"/>
  <c r="AA38" i="9"/>
  <c r="AA40" i="9" s="1"/>
  <c r="J38" i="8"/>
  <c r="R38" i="8"/>
  <c r="Z17" i="8"/>
  <c r="I38" i="5"/>
  <c r="Q38" i="5"/>
  <c r="Y38" i="5"/>
  <c r="Y40" i="5" s="1"/>
  <c r="I38" i="4"/>
  <c r="Q38" i="4"/>
  <c r="Y38" i="4"/>
  <c r="Y40" i="4" s="1"/>
  <c r="Z17" i="2"/>
  <c r="Z27" i="10"/>
  <c r="Z27" i="9"/>
  <c r="X38" i="5"/>
  <c r="J40" i="13"/>
  <c r="J40" i="9"/>
  <c r="K39" i="9"/>
  <c r="N39" i="9" s="1"/>
  <c r="J40" i="1"/>
  <c r="K39" i="1"/>
  <c r="J40" i="23"/>
  <c r="K39" i="23"/>
  <c r="J40" i="25"/>
  <c r="K39" i="25"/>
  <c r="J40" i="26"/>
  <c r="K39" i="26"/>
  <c r="J40" i="21"/>
  <c r="K39" i="21"/>
  <c r="J40" i="27"/>
  <c r="K39" i="27"/>
  <c r="J40" i="22"/>
  <c r="K39" i="22"/>
  <c r="K39" i="17"/>
  <c r="J40" i="15"/>
  <c r="K39" i="15"/>
  <c r="J40" i="10"/>
  <c r="K39" i="10"/>
  <c r="J40" i="8"/>
  <c r="K39" i="8"/>
  <c r="K39" i="6"/>
  <c r="J40" i="4"/>
  <c r="K39" i="4"/>
  <c r="J40" i="14"/>
  <c r="K39" i="14"/>
  <c r="K39" i="24"/>
  <c r="K39" i="20"/>
  <c r="J40" i="11"/>
  <c r="K39" i="11"/>
  <c r="J40" i="2"/>
  <c r="K39" i="2"/>
  <c r="J40" i="7" l="1"/>
  <c r="K39" i="7"/>
  <c r="J40" i="16"/>
  <c r="K39" i="16"/>
  <c r="J40" i="28"/>
  <c r="K39" i="28"/>
  <c r="K39" i="18"/>
  <c r="K40" i="18" s="1"/>
  <c r="L39" i="18" s="1"/>
  <c r="L40" i="18" s="1"/>
  <c r="M39" i="18" s="1"/>
  <c r="M40" i="18" s="1"/>
  <c r="J40" i="18"/>
  <c r="J40" i="19"/>
  <c r="K39" i="19"/>
  <c r="Z38" i="14"/>
  <c r="X40" i="14"/>
  <c r="Z40" i="14" s="1"/>
  <c r="Z38" i="5"/>
  <c r="X40" i="5"/>
  <c r="Z40" i="5" s="1"/>
  <c r="Z38" i="17"/>
  <c r="X40" i="17"/>
  <c r="Z40" i="17" s="1"/>
  <c r="X40" i="10"/>
  <c r="Z40" i="10" s="1"/>
  <c r="Z38" i="10"/>
  <c r="Z38" i="13"/>
  <c r="X40" i="6"/>
  <c r="Z40" i="6" s="1"/>
  <c r="Z38" i="6"/>
  <c r="Z38" i="24"/>
  <c r="X40" i="24"/>
  <c r="Z40" i="24" s="1"/>
  <c r="Z38" i="25"/>
  <c r="X40" i="25"/>
  <c r="Z40" i="25" s="1"/>
  <c r="X40" i="18"/>
  <c r="Z40" i="18" s="1"/>
  <c r="Z38" i="18"/>
  <c r="Z38" i="28"/>
  <c r="X40" i="28"/>
  <c r="Z40" i="28" s="1"/>
  <c r="Z38" i="9"/>
  <c r="X40" i="27"/>
  <c r="Z40" i="27" s="1"/>
  <c r="Z38" i="27"/>
  <c r="K39" i="12"/>
  <c r="Z38" i="11"/>
  <c r="X40" i="11"/>
  <c r="Z40" i="11" s="1"/>
  <c r="Z38" i="23"/>
  <c r="X40" i="23"/>
  <c r="Z40" i="23" s="1"/>
  <c r="Z38" i="1"/>
  <c r="X40" i="1"/>
  <c r="Z40" i="1" s="1"/>
  <c r="Z38" i="19"/>
  <c r="X40" i="19"/>
  <c r="Z40" i="19" s="1"/>
  <c r="Z38" i="21"/>
  <c r="X40" i="21"/>
  <c r="Z40" i="21" s="1"/>
  <c r="K39" i="5"/>
  <c r="Z38" i="15"/>
  <c r="X40" i="15"/>
  <c r="Z40" i="15" s="1"/>
  <c r="K39" i="3"/>
  <c r="N39" i="3" s="1"/>
  <c r="K40" i="9"/>
  <c r="L39" i="9" s="1"/>
  <c r="L40" i="9" s="1"/>
  <c r="M39" i="9" s="1"/>
  <c r="M40" i="9" s="1"/>
  <c r="Z38" i="7"/>
  <c r="X40" i="7"/>
  <c r="Z40" i="7" s="1"/>
  <c r="Z38" i="3"/>
  <c r="X40" i="3"/>
  <c r="Z40" i="3" s="1"/>
  <c r="Z38" i="12"/>
  <c r="X40" i="12"/>
  <c r="Z40" i="12" s="1"/>
  <c r="N39" i="13"/>
  <c r="N39" i="11"/>
  <c r="K40" i="11"/>
  <c r="L39" i="11" s="1"/>
  <c r="L40" i="11" s="1"/>
  <c r="M39" i="11" s="1"/>
  <c r="M40" i="11" s="1"/>
  <c r="N39" i="2"/>
  <c r="K40" i="2"/>
  <c r="L39" i="2" s="1"/>
  <c r="L40" i="2" s="1"/>
  <c r="M39" i="2" s="1"/>
  <c r="M40" i="2" s="1"/>
  <c r="N39" i="7"/>
  <c r="K40" i="7"/>
  <c r="L39" i="7" s="1"/>
  <c r="L40" i="7" s="1"/>
  <c r="M39" i="7" s="1"/>
  <c r="M40" i="7" s="1"/>
  <c r="N39" i="24"/>
  <c r="K40" i="24"/>
  <c r="L39" i="24" s="1"/>
  <c r="L40" i="24" s="1"/>
  <c r="M39" i="24" s="1"/>
  <c r="M40" i="24" s="1"/>
  <c r="N40" i="13"/>
  <c r="O39" i="13"/>
  <c r="N39" i="4"/>
  <c r="K40" i="4"/>
  <c r="L39" i="4" s="1"/>
  <c r="L40" i="4" s="1"/>
  <c r="M39" i="4" s="1"/>
  <c r="M40" i="4" s="1"/>
  <c r="N39" i="8"/>
  <c r="K40" i="8"/>
  <c r="L39" i="8" s="1"/>
  <c r="L40" i="8" s="1"/>
  <c r="M39" i="8" s="1"/>
  <c r="M40" i="8" s="1"/>
  <c r="N39" i="10"/>
  <c r="K40" i="10"/>
  <c r="L39" i="10" s="1"/>
  <c r="L40" i="10" s="1"/>
  <c r="M39" i="10" s="1"/>
  <c r="M40" i="10" s="1"/>
  <c r="N39" i="17"/>
  <c r="K40" i="17"/>
  <c r="L39" i="17" s="1"/>
  <c r="L40" i="17" s="1"/>
  <c r="M39" i="17" s="1"/>
  <c r="M40" i="17" s="1"/>
  <c r="N39" i="27"/>
  <c r="K40" i="27"/>
  <c r="L39" i="27" s="1"/>
  <c r="L40" i="27" s="1"/>
  <c r="M39" i="27" s="1"/>
  <c r="M40" i="27" s="1"/>
  <c r="N39" i="26"/>
  <c r="K40" i="26"/>
  <c r="L39" i="26" s="1"/>
  <c r="L40" i="26" s="1"/>
  <c r="M39" i="26" s="1"/>
  <c r="M40" i="26" s="1"/>
  <c r="N39" i="23"/>
  <c r="K40" i="23"/>
  <c r="L39" i="23" s="1"/>
  <c r="L40" i="23" s="1"/>
  <c r="M39" i="23" s="1"/>
  <c r="M40" i="23" s="1"/>
  <c r="N39" i="19"/>
  <c r="K40" i="19"/>
  <c r="L39" i="19" s="1"/>
  <c r="L40" i="19" s="1"/>
  <c r="M39" i="19" s="1"/>
  <c r="M40" i="19" s="1"/>
  <c r="N39" i="28"/>
  <c r="K40" i="28"/>
  <c r="L39" i="28" s="1"/>
  <c r="L40" i="28" s="1"/>
  <c r="M39" i="28" s="1"/>
  <c r="M40" i="28" s="1"/>
  <c r="N39" i="16"/>
  <c r="K40" i="16"/>
  <c r="L39" i="16" s="1"/>
  <c r="L40" i="16" s="1"/>
  <c r="M39" i="16" s="1"/>
  <c r="M40" i="16" s="1"/>
  <c r="N39" i="12"/>
  <c r="K40" i="12"/>
  <c r="L39" i="12" s="1"/>
  <c r="L40" i="12" s="1"/>
  <c r="M39" i="12" s="1"/>
  <c r="M40" i="12" s="1"/>
  <c r="N39" i="14"/>
  <c r="K40" i="14"/>
  <c r="L39" i="14" s="1"/>
  <c r="L40" i="14" s="1"/>
  <c r="M39" i="14" s="1"/>
  <c r="M40" i="14" s="1"/>
  <c r="N39" i="6"/>
  <c r="K40" i="6"/>
  <c r="L39" i="6" s="1"/>
  <c r="L40" i="6" s="1"/>
  <c r="M39" i="6" s="1"/>
  <c r="M40" i="6" s="1"/>
  <c r="N40" i="9"/>
  <c r="O39" i="9"/>
  <c r="N39" i="15"/>
  <c r="K40" i="15"/>
  <c r="L39" i="15" s="1"/>
  <c r="L40" i="15" s="1"/>
  <c r="M39" i="15" s="1"/>
  <c r="M40" i="15" s="1"/>
  <c r="N39" i="22"/>
  <c r="K40" i="22"/>
  <c r="L39" i="22" s="1"/>
  <c r="L40" i="22" s="1"/>
  <c r="M39" i="22" s="1"/>
  <c r="M40" i="22" s="1"/>
  <c r="N39" i="21"/>
  <c r="K40" i="21"/>
  <c r="L39" i="21" s="1"/>
  <c r="L40" i="21" s="1"/>
  <c r="M39" i="21" s="1"/>
  <c r="M40" i="21" s="1"/>
  <c r="N39" i="25"/>
  <c r="K40" i="25"/>
  <c r="L39" i="25" s="1"/>
  <c r="L40" i="25" s="1"/>
  <c r="M39" i="25" s="1"/>
  <c r="M40" i="25" s="1"/>
  <c r="N39" i="1"/>
  <c r="K40" i="1"/>
  <c r="L39" i="1" s="1"/>
  <c r="L40" i="1" s="1"/>
  <c r="M39" i="1" s="1"/>
  <c r="M40" i="1" s="1"/>
  <c r="N39" i="20"/>
  <c r="K40" i="20"/>
  <c r="L39" i="20" s="1"/>
  <c r="L40" i="20" s="1"/>
  <c r="M39" i="20" s="1"/>
  <c r="M40" i="20" s="1"/>
  <c r="K40" i="5" l="1"/>
  <c r="L39" i="5" s="1"/>
  <c r="L40" i="5" s="1"/>
  <c r="M39" i="5" s="1"/>
  <c r="M40" i="5" s="1"/>
  <c r="N39" i="5"/>
  <c r="K40" i="3"/>
  <c r="L39" i="3" s="1"/>
  <c r="L40" i="3" s="1"/>
  <c r="M39" i="3" s="1"/>
  <c r="M40" i="3" s="1"/>
  <c r="N39" i="18"/>
  <c r="N40" i="20"/>
  <c r="O39" i="20"/>
  <c r="N40" i="21"/>
  <c r="O39" i="21"/>
  <c r="N40" i="15"/>
  <c r="O39" i="15"/>
  <c r="N40" i="6"/>
  <c r="O39" i="6"/>
  <c r="N40" i="12"/>
  <c r="O39" i="12"/>
  <c r="N40" i="28"/>
  <c r="O39" i="28"/>
  <c r="N40" i="23"/>
  <c r="O39" i="23"/>
  <c r="N40" i="27"/>
  <c r="O39" i="27"/>
  <c r="N40" i="10"/>
  <c r="O39" i="10"/>
  <c r="N40" i="4"/>
  <c r="O39" i="4"/>
  <c r="N40" i="18"/>
  <c r="O39" i="18"/>
  <c r="N40" i="7"/>
  <c r="O39" i="7"/>
  <c r="N40" i="3"/>
  <c r="O39" i="3"/>
  <c r="N40" i="1"/>
  <c r="O39" i="1"/>
  <c r="N40" i="22"/>
  <c r="O39" i="22"/>
  <c r="N40" i="14"/>
  <c r="O39" i="14"/>
  <c r="N40" i="16"/>
  <c r="O39" i="16"/>
  <c r="N40" i="19"/>
  <c r="O39" i="19"/>
  <c r="N40" i="26"/>
  <c r="O39" i="26"/>
  <c r="N40" i="17"/>
  <c r="O39" i="17"/>
  <c r="N40" i="8"/>
  <c r="O39" i="8"/>
  <c r="R39" i="13"/>
  <c r="O40" i="13"/>
  <c r="P39" i="13" s="1"/>
  <c r="P40" i="13" s="1"/>
  <c r="Q39" i="13" s="1"/>
  <c r="Q40" i="13" s="1"/>
  <c r="N40" i="24"/>
  <c r="O39" i="24"/>
  <c r="N40" i="2"/>
  <c r="O39" i="2"/>
  <c r="N40" i="11"/>
  <c r="O39" i="11"/>
  <c r="N40" i="25"/>
  <c r="O39" i="25"/>
  <c r="R39" i="9"/>
  <c r="O40" i="9"/>
  <c r="P39" i="9" s="1"/>
  <c r="P40" i="9" s="1"/>
  <c r="Q39" i="9" s="1"/>
  <c r="Q40" i="9" s="1"/>
  <c r="O39" i="5" l="1"/>
  <c r="N40" i="5"/>
  <c r="R39" i="25"/>
  <c r="O40" i="25"/>
  <c r="P39" i="25" s="1"/>
  <c r="P40" i="25" s="1"/>
  <c r="Q39" i="25" s="1"/>
  <c r="Q40" i="25" s="1"/>
  <c r="R40" i="9"/>
  <c r="S39" i="9"/>
  <c r="R39" i="11"/>
  <c r="O40" i="11"/>
  <c r="P39" i="11" s="1"/>
  <c r="P40" i="11" s="1"/>
  <c r="Q39" i="11" s="1"/>
  <c r="Q40" i="11" s="1"/>
  <c r="R39" i="24"/>
  <c r="O40" i="24"/>
  <c r="P39" i="24" s="1"/>
  <c r="P40" i="24" s="1"/>
  <c r="Q39" i="24" s="1"/>
  <c r="Q40" i="24" s="1"/>
  <c r="R39" i="8"/>
  <c r="O40" i="8"/>
  <c r="P39" i="8" s="1"/>
  <c r="P40" i="8" s="1"/>
  <c r="Q39" i="8" s="1"/>
  <c r="Q40" i="8" s="1"/>
  <c r="R39" i="26"/>
  <c r="O40" i="26"/>
  <c r="P39" i="26" s="1"/>
  <c r="P40" i="26" s="1"/>
  <c r="Q39" i="26" s="1"/>
  <c r="Q40" i="26" s="1"/>
  <c r="R39" i="16"/>
  <c r="O40" i="16"/>
  <c r="P39" i="16" s="1"/>
  <c r="P40" i="16" s="1"/>
  <c r="Q39" i="16" s="1"/>
  <c r="Q40" i="16" s="1"/>
  <c r="R39" i="22"/>
  <c r="O40" i="22"/>
  <c r="P39" i="22" s="1"/>
  <c r="P40" i="22" s="1"/>
  <c r="Q39" i="22" s="1"/>
  <c r="Q40" i="22" s="1"/>
  <c r="R39" i="7"/>
  <c r="O40" i="7"/>
  <c r="P39" i="7" s="1"/>
  <c r="P40" i="7" s="1"/>
  <c r="Q39" i="7" s="1"/>
  <c r="Q40" i="7" s="1"/>
  <c r="R39" i="4"/>
  <c r="O40" i="4"/>
  <c r="P39" i="4" s="1"/>
  <c r="P40" i="4" s="1"/>
  <c r="Q39" i="4" s="1"/>
  <c r="Q40" i="4" s="1"/>
  <c r="R39" i="27"/>
  <c r="O40" i="27"/>
  <c r="P39" i="27" s="1"/>
  <c r="P40" i="27" s="1"/>
  <c r="Q39" i="27" s="1"/>
  <c r="Q40" i="27" s="1"/>
  <c r="R39" i="28"/>
  <c r="O40" i="28"/>
  <c r="P39" i="28" s="1"/>
  <c r="P40" i="28" s="1"/>
  <c r="Q39" i="28" s="1"/>
  <c r="Q40" i="28" s="1"/>
  <c r="R39" i="6"/>
  <c r="O40" i="6"/>
  <c r="P39" i="6" s="1"/>
  <c r="P40" i="6" s="1"/>
  <c r="Q39" i="6" s="1"/>
  <c r="Q40" i="6" s="1"/>
  <c r="R39" i="21"/>
  <c r="O40" i="21"/>
  <c r="P39" i="21" s="1"/>
  <c r="P40" i="21" s="1"/>
  <c r="Q39" i="21" s="1"/>
  <c r="Q40" i="21" s="1"/>
  <c r="R39" i="2"/>
  <c r="O40" i="2"/>
  <c r="P39" i="2" s="1"/>
  <c r="P40" i="2" s="1"/>
  <c r="Q39" i="2" s="1"/>
  <c r="Q40" i="2" s="1"/>
  <c r="R40" i="13"/>
  <c r="S39" i="13"/>
  <c r="R39" i="17"/>
  <c r="O40" i="17"/>
  <c r="P39" i="17" s="1"/>
  <c r="P40" i="17" s="1"/>
  <c r="Q39" i="17" s="1"/>
  <c r="Q40" i="17" s="1"/>
  <c r="R39" i="19"/>
  <c r="O40" i="19"/>
  <c r="P39" i="19" s="1"/>
  <c r="P40" i="19" s="1"/>
  <c r="Q39" i="19" s="1"/>
  <c r="Q40" i="19" s="1"/>
  <c r="R39" i="14"/>
  <c r="O40" i="14"/>
  <c r="P39" i="14" s="1"/>
  <c r="P40" i="14" s="1"/>
  <c r="Q39" i="14" s="1"/>
  <c r="Q40" i="14" s="1"/>
  <c r="R39" i="1"/>
  <c r="O40" i="1"/>
  <c r="P39" i="1" s="1"/>
  <c r="P40" i="1" s="1"/>
  <c r="Q39" i="1" s="1"/>
  <c r="Q40" i="1" s="1"/>
  <c r="R39" i="3"/>
  <c r="O40" i="3"/>
  <c r="P39" i="3" s="1"/>
  <c r="P40" i="3" s="1"/>
  <c r="Q39" i="3" s="1"/>
  <c r="Q40" i="3" s="1"/>
  <c r="R39" i="18"/>
  <c r="O40" i="18"/>
  <c r="P39" i="18" s="1"/>
  <c r="P40" i="18" s="1"/>
  <c r="Q39" i="18" s="1"/>
  <c r="Q40" i="18" s="1"/>
  <c r="R39" i="10"/>
  <c r="O40" i="10"/>
  <c r="P39" i="10" s="1"/>
  <c r="P40" i="10" s="1"/>
  <c r="Q39" i="10" s="1"/>
  <c r="Q40" i="10" s="1"/>
  <c r="R39" i="23"/>
  <c r="O40" i="23"/>
  <c r="P39" i="23" s="1"/>
  <c r="P40" i="23" s="1"/>
  <c r="Q39" i="23" s="1"/>
  <c r="Q40" i="23" s="1"/>
  <c r="R39" i="12"/>
  <c r="O40" i="12"/>
  <c r="P39" i="12" s="1"/>
  <c r="P40" i="12" s="1"/>
  <c r="Q39" i="12" s="1"/>
  <c r="Q40" i="12" s="1"/>
  <c r="R39" i="15"/>
  <c r="O40" i="15"/>
  <c r="P39" i="15" s="1"/>
  <c r="P40" i="15" s="1"/>
  <c r="Q39" i="15" s="1"/>
  <c r="Q40" i="15" s="1"/>
  <c r="R39" i="20"/>
  <c r="O40" i="20"/>
  <c r="P39" i="20" s="1"/>
  <c r="P40" i="20" s="1"/>
  <c r="Q39" i="20" s="1"/>
  <c r="Q40" i="20" s="1"/>
  <c r="O40" i="5" l="1"/>
  <c r="P39" i="5" s="1"/>
  <c r="P40" i="5" s="1"/>
  <c r="Q39" i="5" s="1"/>
  <c r="Q40" i="5" s="1"/>
  <c r="R39" i="5"/>
  <c r="R40" i="20"/>
  <c r="S39" i="20"/>
  <c r="R40" i="12"/>
  <c r="S39" i="12"/>
  <c r="R40" i="10"/>
  <c r="S39" i="10"/>
  <c r="R40" i="3"/>
  <c r="S39" i="3"/>
  <c r="R40" i="14"/>
  <c r="S39" i="14"/>
  <c r="R40" i="17"/>
  <c r="S39" i="17"/>
  <c r="R40" i="2"/>
  <c r="S39" i="2"/>
  <c r="R40" i="6"/>
  <c r="S39" i="6"/>
  <c r="R40" i="27"/>
  <c r="S39" i="27"/>
  <c r="R40" i="7"/>
  <c r="S39" i="7"/>
  <c r="R40" i="22"/>
  <c r="S39" i="22"/>
  <c r="R40" i="26"/>
  <c r="S39" i="26"/>
  <c r="R40" i="24"/>
  <c r="S39" i="24"/>
  <c r="V39" i="9"/>
  <c r="S40" i="9"/>
  <c r="T39" i="9" s="1"/>
  <c r="T40" i="9" s="1"/>
  <c r="U39" i="9" s="1"/>
  <c r="U40" i="9" s="1"/>
  <c r="V40" i="9" s="1"/>
  <c r="W40" i="9" s="1"/>
  <c r="R40" i="15"/>
  <c r="S39" i="15"/>
  <c r="R40" i="23"/>
  <c r="S39" i="23"/>
  <c r="R40" i="1"/>
  <c r="S39" i="1"/>
  <c r="R40" i="19"/>
  <c r="S39" i="19"/>
  <c r="V39" i="13"/>
  <c r="S40" i="13"/>
  <c r="T39" i="13" s="1"/>
  <c r="T40" i="13" s="1"/>
  <c r="U39" i="13" s="1"/>
  <c r="U40" i="13" s="1"/>
  <c r="V40" i="13" s="1"/>
  <c r="W40" i="13" s="1"/>
  <c r="R40" i="21"/>
  <c r="S39" i="21"/>
  <c r="R40" i="28"/>
  <c r="S39" i="28"/>
  <c r="R40" i="4"/>
  <c r="S39" i="4"/>
  <c r="R40" i="16"/>
  <c r="S39" i="16"/>
  <c r="R40" i="8"/>
  <c r="S39" i="8"/>
  <c r="R40" i="11"/>
  <c r="S39" i="11"/>
  <c r="R40" i="25"/>
  <c r="S39" i="25"/>
  <c r="R40" i="18"/>
  <c r="S39" i="18"/>
  <c r="R40" i="5" l="1"/>
  <c r="S39" i="5"/>
  <c r="V39" i="18"/>
  <c r="S40" i="18"/>
  <c r="T39" i="18" s="1"/>
  <c r="T40" i="18" s="1"/>
  <c r="U39" i="18" s="1"/>
  <c r="U40" i="18" s="1"/>
  <c r="V40" i="18" s="1"/>
  <c r="W40" i="18" s="1"/>
  <c r="V39" i="11"/>
  <c r="S40" i="11"/>
  <c r="T39" i="11" s="1"/>
  <c r="T40" i="11" s="1"/>
  <c r="U39" i="11" s="1"/>
  <c r="U40" i="11" s="1"/>
  <c r="V40" i="11" s="1"/>
  <c r="W40" i="11" s="1"/>
  <c r="V39" i="16"/>
  <c r="S40" i="16"/>
  <c r="T39" i="16" s="1"/>
  <c r="T40" i="16" s="1"/>
  <c r="U39" i="16" s="1"/>
  <c r="U40" i="16" s="1"/>
  <c r="V40" i="16" s="1"/>
  <c r="W40" i="16" s="1"/>
  <c r="V39" i="4"/>
  <c r="S40" i="4"/>
  <c r="T39" i="4" s="1"/>
  <c r="T40" i="4" s="1"/>
  <c r="U39" i="4" s="1"/>
  <c r="U40" i="4" s="1"/>
  <c r="V40" i="4" s="1"/>
  <c r="W40" i="4" s="1"/>
  <c r="V39" i="21"/>
  <c r="S40" i="21"/>
  <c r="T39" i="21" s="1"/>
  <c r="T40" i="21" s="1"/>
  <c r="U39" i="21" s="1"/>
  <c r="U40" i="21" s="1"/>
  <c r="V40" i="21" s="1"/>
  <c r="W40" i="21" s="1"/>
  <c r="V39" i="19"/>
  <c r="S40" i="19"/>
  <c r="T39" i="19" s="1"/>
  <c r="T40" i="19" s="1"/>
  <c r="U39" i="19" s="1"/>
  <c r="U40" i="19" s="1"/>
  <c r="V40" i="19" s="1"/>
  <c r="W40" i="19" s="1"/>
  <c r="V39" i="23"/>
  <c r="S40" i="23"/>
  <c r="T39" i="23" s="1"/>
  <c r="T40" i="23" s="1"/>
  <c r="U39" i="23" s="1"/>
  <c r="U40" i="23" s="1"/>
  <c r="V40" i="23" s="1"/>
  <c r="W40" i="23" s="1"/>
  <c r="V39" i="26"/>
  <c r="S40" i="26"/>
  <c r="T39" i="26" s="1"/>
  <c r="T40" i="26" s="1"/>
  <c r="U39" i="26" s="1"/>
  <c r="U40" i="26" s="1"/>
  <c r="V40" i="26" s="1"/>
  <c r="W40" i="26" s="1"/>
  <c r="V39" i="7"/>
  <c r="S40" i="7"/>
  <c r="T39" i="7" s="1"/>
  <c r="T40" i="7" s="1"/>
  <c r="U39" i="7" s="1"/>
  <c r="U40" i="7" s="1"/>
  <c r="V40" i="7" s="1"/>
  <c r="W40" i="7" s="1"/>
  <c r="V39" i="6"/>
  <c r="S40" i="6"/>
  <c r="T39" i="6" s="1"/>
  <c r="T40" i="6" s="1"/>
  <c r="U39" i="6" s="1"/>
  <c r="U40" i="6" s="1"/>
  <c r="V40" i="6" s="1"/>
  <c r="W40" i="6" s="1"/>
  <c r="V39" i="17"/>
  <c r="S40" i="17"/>
  <c r="T39" i="17" s="1"/>
  <c r="T40" i="17" s="1"/>
  <c r="U39" i="17" s="1"/>
  <c r="U40" i="17" s="1"/>
  <c r="V40" i="17" s="1"/>
  <c r="W40" i="17" s="1"/>
  <c r="V39" i="3"/>
  <c r="S40" i="3"/>
  <c r="T39" i="3" s="1"/>
  <c r="T40" i="3" s="1"/>
  <c r="U39" i="3" s="1"/>
  <c r="U40" i="3" s="1"/>
  <c r="V40" i="3" s="1"/>
  <c r="W40" i="3" s="1"/>
  <c r="V39" i="12"/>
  <c r="S40" i="12"/>
  <c r="T39" i="12" s="1"/>
  <c r="T40" i="12" s="1"/>
  <c r="U39" i="12" s="1"/>
  <c r="U40" i="12" s="1"/>
  <c r="V40" i="12" s="1"/>
  <c r="W40" i="12" s="1"/>
  <c r="V39" i="25"/>
  <c r="S40" i="25"/>
  <c r="T39" i="25" s="1"/>
  <c r="T40" i="25" s="1"/>
  <c r="U39" i="25" s="1"/>
  <c r="U40" i="25" s="1"/>
  <c r="V40" i="25" s="1"/>
  <c r="W40" i="25" s="1"/>
  <c r="V39" i="8"/>
  <c r="S40" i="8"/>
  <c r="T39" i="8" s="1"/>
  <c r="T40" i="8" s="1"/>
  <c r="U39" i="8" s="1"/>
  <c r="U40" i="8" s="1"/>
  <c r="V40" i="8" s="1"/>
  <c r="W40" i="8" s="1"/>
  <c r="V39" i="28"/>
  <c r="S40" i="28"/>
  <c r="T39" i="28" s="1"/>
  <c r="T40" i="28" s="1"/>
  <c r="U39" i="28" s="1"/>
  <c r="U40" i="28" s="1"/>
  <c r="V40" i="28" s="1"/>
  <c r="W40" i="28" s="1"/>
  <c r="V39" i="1"/>
  <c r="S40" i="1"/>
  <c r="T39" i="1" s="1"/>
  <c r="T40" i="1" s="1"/>
  <c r="U39" i="1" s="1"/>
  <c r="U40" i="1" s="1"/>
  <c r="V40" i="1" s="1"/>
  <c r="W40" i="1" s="1"/>
  <c r="V39" i="15"/>
  <c r="S40" i="15"/>
  <c r="T39" i="15" s="1"/>
  <c r="T40" i="15" s="1"/>
  <c r="U39" i="15" s="1"/>
  <c r="U40" i="15" s="1"/>
  <c r="V40" i="15" s="1"/>
  <c r="W40" i="15" s="1"/>
  <c r="V39" i="24"/>
  <c r="S40" i="24"/>
  <c r="T39" i="24" s="1"/>
  <c r="T40" i="24" s="1"/>
  <c r="U39" i="24" s="1"/>
  <c r="U40" i="24" s="1"/>
  <c r="V40" i="24" s="1"/>
  <c r="W40" i="24" s="1"/>
  <c r="V39" i="22"/>
  <c r="S40" i="22"/>
  <c r="T39" i="22" s="1"/>
  <c r="T40" i="22" s="1"/>
  <c r="U39" i="22" s="1"/>
  <c r="U40" i="22" s="1"/>
  <c r="V40" i="22" s="1"/>
  <c r="W40" i="22" s="1"/>
  <c r="V39" i="27"/>
  <c r="S40" i="27"/>
  <c r="T39" i="27" s="1"/>
  <c r="T40" i="27" s="1"/>
  <c r="U39" i="27" s="1"/>
  <c r="U40" i="27" s="1"/>
  <c r="V40" i="27" s="1"/>
  <c r="W40" i="27" s="1"/>
  <c r="V39" i="2"/>
  <c r="S40" i="2"/>
  <c r="T39" i="2" s="1"/>
  <c r="T40" i="2" s="1"/>
  <c r="U39" i="2" s="1"/>
  <c r="U40" i="2" s="1"/>
  <c r="V40" i="2" s="1"/>
  <c r="W40" i="2" s="1"/>
  <c r="V39" i="14"/>
  <c r="S40" i="14"/>
  <c r="T39" i="14" s="1"/>
  <c r="T40" i="14" s="1"/>
  <c r="U39" i="14" s="1"/>
  <c r="U40" i="14" s="1"/>
  <c r="V40" i="14" s="1"/>
  <c r="W40" i="14" s="1"/>
  <c r="V39" i="10"/>
  <c r="S40" i="10"/>
  <c r="T39" i="10" s="1"/>
  <c r="T40" i="10" s="1"/>
  <c r="U39" i="10" s="1"/>
  <c r="U40" i="10" s="1"/>
  <c r="V40" i="10" s="1"/>
  <c r="W40" i="10" s="1"/>
  <c r="V39" i="20"/>
  <c r="S40" i="20"/>
  <c r="T39" i="20" s="1"/>
  <c r="T40" i="20" s="1"/>
  <c r="U39" i="20" s="1"/>
  <c r="U40" i="20" s="1"/>
  <c r="V40" i="20" s="1"/>
  <c r="W40" i="20" s="1"/>
  <c r="V39" i="5" l="1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<sst xmlns="http://schemas.openxmlformats.org/spreadsheetml/2006/main" count="2940" uniqueCount="94">
  <si>
    <t>Limpopo: Greater Giyani (LIM331) - Table C7 Quarterly Budgeted Cash Flows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</si>
  <si>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</si>
  <si>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</si>
  <si>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</si>
  <si>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</si>
  <si>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</si>
  <si>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</si>
  <si>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</si>
  <si>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</si>
  <si>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</si>
  <si>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</si>
  <si>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</si>
  <si>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</si>
  <si>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</si>
  <si>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</si>
  <si>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</si>
  <si>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</si>
  <si>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</si>
  <si>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</si>
  <si>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</si>
  <si>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</si>
  <si>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</si>
  <si>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</si>
  <si>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</si>
  <si>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</si>
  <si>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</si>
  <si>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</si>
  <si>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</si>
  <si>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</si>
  <si>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</si>
  <si>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</si>
  <si>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</si>
  <si>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</si>
  <si>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</si>
  <si>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</si>
  <si>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</si>
  <si>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</si>
  <si>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</si>
  <si>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</si>
  <si>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</si>
  <si>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</si>
  <si>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</si>
  <si>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</si>
  <si>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</si>
  <si>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</si>
  <si>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</si>
  <si>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</si>
  <si>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</si>
  <si>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</si>
  <si>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</si>
  <si>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</si>
  <si>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</si>
  <si>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</si>
  <si>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</si>
  <si>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</si>
  <si>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</si>
  <si>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</si>
  <si>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</si>
  <si>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</si>
  <si>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</si>
  <si>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</si>
  <si>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</si>
  <si>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</si>
  <si>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</si>
  <si>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Energy sources                                     ) for 4th Quarter ended 30 June 2022 (Figures Finalised as at 2022/08/09)</t>
  </si>
  <si>
    <t>Limpopo: Greater Tzaneen (LIM333) - Table C7 Quarterly Budgeted Cash Flows ( Energy sources                                     ) for 4th Quarter ended 30 June 2022 (Figures Finalised as at 2022/08/09)</t>
  </si>
  <si>
    <t>Limpopo: Ba-Phalaborwa (LIM334) - Table C7 Quarterly Budgeted Cash Flows ( Energy sources                                     ) for 4th Quarter ended 30 June 2022 (Figures Finalised as at 2022/08/09)</t>
  </si>
  <si>
    <t>Limpopo: Maruleng (LIM335) - Table C7 Quarterly Budgeted Cash Flows ( Energy sources                                     ) for 4th Quarter ended 30 June 2022 (Figures Finalised as at 2022/08/09)</t>
  </si>
  <si>
    <t>Limpopo: Mopani (DC33) - Table C7 Quarterly Budgeted Cash Flows ( Energy sources                                     ) for 4th Quarter ended 30 June 2022 (Figures Finalised as at 2022/08/09)</t>
  </si>
  <si>
    <t>Limpopo: Musina (LIM341) - Table C7 Quarterly Budgeted Cash Flows ( Energy sources                                     ) for 4th Quarter ended 30 June 2022 (Figures Finalised as at 2022/08/09)</t>
  </si>
  <si>
    <t>Limpopo: Thulamela (LIM343) - Table C7 Quarterly Budgeted Cash Flows ( Energy sources                                     ) for 4th Quarter ended 30 June 2022 (Figures Finalised as at 2022/08/09)</t>
  </si>
  <si>
    <t>Limpopo: Makhado (LIM344) - Table C7 Quarterly Budgeted Cash Flows ( Energy sources                                     ) for 4th Quarter ended 30 June 2022 (Figures Finalised as at 2022/08/09)</t>
  </si>
  <si>
    <t>Limpopo: Collins Chabane (LIM345) - Table C7 Quarterly Budgeted Cash Flows ( Energy sources                                     ) for 4th Quarter ended 30 June 2022 (Figures Finalised as at 2022/08/09)</t>
  </si>
  <si>
    <t>Limpopo: Vhembe (DC34) - Table C7 Quarterly Budgeted Cash Flows ( Energy sources                                     ) for 4th Quarter ended 30 June 2022 (Figures Finalised as at 2022/08/09)</t>
  </si>
  <si>
    <t>Limpopo: Blouberg (LIM351) - Table C7 Quarterly Budgeted Cash Flows ( Energy sources                                     ) for 4th Quarter ended 30 June 2022 (Figures Finalised as at 2022/08/09)</t>
  </si>
  <si>
    <t>Limpopo: Molemole (LIM353) - Table C7 Quarterly Budgeted Cash Flows ( Energy sources                                     ) for 4th Quarter ended 30 June 2022 (Figures Finalised as at 2022/08/09)</t>
  </si>
  <si>
    <t>Limpopo: Polokwane (LIM354) - Table C7 Quarterly Budgeted Cash Flows ( Energy sources                                     ) for 4th Quarter ended 30 June 2022 (Figures Finalised as at 2022/08/09)</t>
  </si>
  <si>
    <t>Limpopo: Lepelle-Nkumpi (LIM355) - Table C7 Quarterly Budgeted Cash Flows ( Energy sources                                     ) for 4th Quarter ended 30 June 2022 (Figures Finalised as at 2022/08/09)</t>
  </si>
  <si>
    <t>Limpopo: Capricorn (DC35) - Table C7 Quarterly Budgeted Cash Flows ( Energy sources                                     ) for 4th Quarter ended 30 June 2022 (Figures Finalised as at 2022/08/09)</t>
  </si>
  <si>
    <t>Limpopo: Thabazimbi (LIM361) - Table C7 Quarterly Budgeted Cash Flows ( Energy sources                                     ) for 4th Quarter ended 30 June 2022 (Figures Finalised as at 2022/08/09)</t>
  </si>
  <si>
    <t>Limpopo: Lephalale (LIM362) - Table C7 Quarterly Budgeted Cash Flows ( Energy sources                                     ) for 4th Quarter ended 30 June 2022 (Figures Finalised as at 2022/08/09)</t>
  </si>
  <si>
    <t>Limpopo: Bela Bela (LIM366) - Table C7 Quarterly Budgeted Cash Flows ( Energy sources                                     ) for 4th Quarter ended 30 June 2022 (Figures Finalised as at 2022/08/09)</t>
  </si>
  <si>
    <t>Limpopo: Mogalakwena (LIM367) - Table C7 Quarterly Budgeted Cash Flows ( Energy sources                                     ) for 4th Quarter ended 30 June 2022 (Figures Finalised as at 2022/08/09)</t>
  </si>
  <si>
    <t>Limpopo: Modimolle-Mookgopong (LIM368) - Table C7 Quarterly Budgeted Cash Flows ( Energy sources                                     ) for 4th Quarter ended 30 June 2022 (Figures Finalised as at 2022/08/09)</t>
  </si>
  <si>
    <t>Limpopo: Waterberg (DC36) - Table C7 Quarterly Budgeted Cash Flows ( Energy sources                                     ) for 4th Quarter ended 30 June 2022 (Figures Finalised as at 2022/08/09)</t>
  </si>
  <si>
    <t>Limpopo: Ephraim Mogale (LIM471) - Table C7 Quarterly Budgeted Cash Flows ( Energy sources                                     ) for 4th Quarter ended 30 June 2022 (Figures Finalised as at 2022/08/09)</t>
  </si>
  <si>
    <t>Limpopo: Elias Motsoaledi (LIM472) - Table C7 Quarterly Budgeted Cash Flows ( Energy sources                                     ) for 4th Quarter ended 30 June 2022 (Figures Finalised as at 2022/08/09)</t>
  </si>
  <si>
    <t>Limpopo: Makhuduthamaga (LIM473) - Table C7 Quarterly Budgeted Cash Flows ( Energy sources                                     ) for 4th Quarter ended 30 June 2022 (Figures Finalised as at 2022/08/09)</t>
  </si>
  <si>
    <t>Limpopo: Tubatse Fetakgomo (LIM476) - Table C7 Quarterly Budgeted Cash Flows ( Energy sources                                     ) for 4th Quarter ended 30 June 2022 (Figures Finalised as at 2022/08/09)</t>
  </si>
  <si>
    <t>Limpopo: Sekhukhune (DC47) - Table C7 Quarterly Budgeted Cash Flows ( Energy sources                                     ) for 4th Quarter ended 30 June 2022 (Figures Finalised as at 2022/08/09)</t>
  </si>
  <si>
    <t>Summary - Table C7 Quarterly Budgeted Cash Flows ( Energy sources        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</si>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</sst>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1924386182</v>
      </c>
      <c r="D7" s="18">
        <v>1448905</v>
      </c>
      <c r="E7" s="19">
        <v>2175180643</v>
      </c>
      <c r="F7" s="20">
        <v>2322507738</v>
      </c>
      <c r="G7" s="20">
        <v>144374629</v>
      </c>
      <c r="H7" s="20">
        <v>153938657</v>
      </c>
      <c r="I7" s="20">
        <v>168456986</v>
      </c>
      <c r="J7" s="20">
        <v>466770272</v>
      </c>
      <c r="K7" s="20">
        <v>239937267</v>
      </c>
      <c r="L7" s="20">
        <v>203827267</v>
      </c>
      <c r="M7" s="20">
        <v>229092724</v>
      </c>
      <c r="N7" s="20">
        <v>672857258</v>
      </c>
      <c r="O7" s="20">
        <v>161516268</v>
      </c>
      <c r="P7" s="20">
        <v>176839780</v>
      </c>
      <c r="Q7" s="20">
        <v>170759394</v>
      </c>
      <c r="R7" s="20">
        <v>509115442</v>
      </c>
      <c r="S7" s="20">
        <v>144944341</v>
      </c>
      <c r="T7" s="20">
        <v>188964586</v>
      </c>
      <c r="U7" s="20">
        <v>195596798</v>
      </c>
      <c r="V7" s="20">
        <v>529505725</v>
      </c>
      <c r="W7" s="20">
        <v>2178248697</v>
      </c>
      <c r="X7" s="20">
        <v>2322507738</v>
      </c>
      <c r="Y7" s="20">
        <v>-144259041</v>
      </c>
      <c r="Z7" s="21">
        <v>-6.2113481320078172</v>
      </c>
      <c r="AA7" s="22">
        <v>2322507738</v>
      </c>
    </row>
    <row r="8" spans="1:27" ht="13.5" x14ac:dyDescent="0.25">
      <c r="A8" s="23" t="s">
        <v>36</v>
      </c>
      <c r="B8" s="17" t="s">
        <v>32</v>
      </c>
      <c r="C8" s="18">
        <v>74274306</v>
      </c>
      <c r="D8" s="18"/>
      <c r="E8" s="19">
        <v>1201078</v>
      </c>
      <c r="F8" s="20">
        <v>68074355</v>
      </c>
      <c r="G8" s="20">
        <v>6406368</v>
      </c>
      <c r="H8" s="20">
        <v>6918698</v>
      </c>
      <c r="I8" s="20">
        <v>7252218</v>
      </c>
      <c r="J8" s="20">
        <v>20577284</v>
      </c>
      <c r="K8" s="20">
        <v>6307074</v>
      </c>
      <c r="L8" s="20">
        <v>7675862</v>
      </c>
      <c r="M8" s="20">
        <v>7852271</v>
      </c>
      <c r="N8" s="20">
        <v>21835207</v>
      </c>
      <c r="O8" s="20">
        <v>7322813</v>
      </c>
      <c r="P8" s="20">
        <v>6745447</v>
      </c>
      <c r="Q8" s="20">
        <v>7844614</v>
      </c>
      <c r="R8" s="20">
        <v>21912874</v>
      </c>
      <c r="S8" s="20">
        <v>6544213</v>
      </c>
      <c r="T8" s="20">
        <v>6540718</v>
      </c>
      <c r="U8" s="20">
        <v>6491147</v>
      </c>
      <c r="V8" s="20">
        <v>19576078</v>
      </c>
      <c r="W8" s="20">
        <v>83901443</v>
      </c>
      <c r="X8" s="20">
        <v>68074355</v>
      </c>
      <c r="Y8" s="20">
        <v>15827088</v>
      </c>
      <c r="Z8" s="21">
        <v>23.249706883010496</v>
      </c>
      <c r="AA8" s="22">
        <v>68074355</v>
      </c>
    </row>
    <row r="9" spans="1:27" ht="13.5" x14ac:dyDescent="0.25">
      <c r="A9" s="23" t="s">
        <v>37</v>
      </c>
      <c r="B9" s="17" t="s">
        <v>6</v>
      </c>
      <c r="C9" s="18">
        <v>12099865</v>
      </c>
      <c r="D9" s="18">
        <v>1198590</v>
      </c>
      <c r="E9" s="19">
        <v>8697358</v>
      </c>
      <c r="F9" s="20">
        <v>22697358</v>
      </c>
      <c r="G9" s="20">
        <v>676367</v>
      </c>
      <c r="H9" s="20">
        <v>1796187</v>
      </c>
      <c r="I9" s="20">
        <v>833945</v>
      </c>
      <c r="J9" s="20">
        <v>3306499</v>
      </c>
      <c r="K9" s="20">
        <v>769528</v>
      </c>
      <c r="L9" s="20">
        <v>4723732</v>
      </c>
      <c r="M9" s="20">
        <v>771525</v>
      </c>
      <c r="N9" s="20">
        <v>6264785</v>
      </c>
      <c r="O9" s="20">
        <v>1790672</v>
      </c>
      <c r="P9" s="20">
        <v>849041</v>
      </c>
      <c r="Q9" s="20">
        <v>2160400</v>
      </c>
      <c r="R9" s="20">
        <v>4800113</v>
      </c>
      <c r="S9" s="20">
        <v>781143</v>
      </c>
      <c r="T9" s="20">
        <v>721399</v>
      </c>
      <c r="U9" s="20">
        <v>1804879</v>
      </c>
      <c r="V9" s="20">
        <v>3307421</v>
      </c>
      <c r="W9" s="20">
        <v>17678818</v>
      </c>
      <c r="X9" s="20">
        <v>22697358</v>
      </c>
      <c r="Y9" s="20">
        <v>-5018540</v>
      </c>
      <c r="Z9" s="21">
        <v>-22.110679137192971</v>
      </c>
      <c r="AA9" s="22">
        <v>22697358</v>
      </c>
    </row>
    <row r="10" spans="1:27" ht="13.5" x14ac:dyDescent="0.25">
      <c r="A10" s="23" t="s">
        <v>38</v>
      </c>
      <c r="B10" s="17" t="s">
        <v>6</v>
      </c>
      <c r="C10" s="18">
        <v>22812012</v>
      </c>
      <c r="D10" s="18"/>
      <c r="E10" s="19">
        <v>50982000</v>
      </c>
      <c r="F10" s="20">
        <v>51422000</v>
      </c>
      <c r="G10" s="20">
        <v>9500240</v>
      </c>
      <c r="H10" s="20">
        <v>1000000</v>
      </c>
      <c r="I10" s="20"/>
      <c r="J10" s="20">
        <v>10500240</v>
      </c>
      <c r="K10" s="20"/>
      <c r="L10" s="20">
        <v>9000000</v>
      </c>
      <c r="M10" s="20">
        <v>7000000</v>
      </c>
      <c r="N10" s="20">
        <v>16000000</v>
      </c>
      <c r="O10" s="20">
        <v>1500000</v>
      </c>
      <c r="P10" s="20"/>
      <c r="Q10" s="20">
        <v>1170000</v>
      </c>
      <c r="R10" s="20">
        <v>2670000</v>
      </c>
      <c r="S10" s="20"/>
      <c r="T10" s="20"/>
      <c r="U10" s="20"/>
      <c r="V10" s="20"/>
      <c r="W10" s="20">
        <v>29170240</v>
      </c>
      <c r="X10" s="20">
        <v>51422000</v>
      </c>
      <c r="Y10" s="20">
        <v>-22251760</v>
      </c>
      <c r="Z10" s="21">
        <v>-43.272840418497921</v>
      </c>
      <c r="AA10" s="22">
        <v>51422000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-206235243</v>
      </c>
      <c r="D14" s="18">
        <v>-93415082</v>
      </c>
      <c r="E14" s="19">
        <v>-1554948882</v>
      </c>
      <c r="F14" s="20">
        <v>-2073357625</v>
      </c>
      <c r="G14" s="20">
        <v>-203229719</v>
      </c>
      <c r="H14" s="20">
        <v>-223322752</v>
      </c>
      <c r="I14" s="20">
        <v>-184306000</v>
      </c>
      <c r="J14" s="20">
        <v>-610858471</v>
      </c>
      <c r="K14" s="20">
        <v>-187901369</v>
      </c>
      <c r="L14" s="20">
        <v>-121174503</v>
      </c>
      <c r="M14" s="20">
        <v>-198308055</v>
      </c>
      <c r="N14" s="20">
        <v>-507383927</v>
      </c>
      <c r="O14" s="20">
        <v>-131993534</v>
      </c>
      <c r="P14" s="20">
        <v>-156395256</v>
      </c>
      <c r="Q14" s="20">
        <v>-141326490</v>
      </c>
      <c r="R14" s="20">
        <v>-429715280</v>
      </c>
      <c r="S14" s="20">
        <v>-130736792</v>
      </c>
      <c r="T14" s="20">
        <v>-129741638</v>
      </c>
      <c r="U14" s="20">
        <v>-159043103</v>
      </c>
      <c r="V14" s="20">
        <v>-419521533</v>
      </c>
      <c r="W14" s="20">
        <v>-1967479211</v>
      </c>
      <c r="X14" s="20">
        <v>-2073357625</v>
      </c>
      <c r="Y14" s="20">
        <v>105878414</v>
      </c>
      <c r="Z14" s="21">
        <v>-5.10661608606957</v>
      </c>
      <c r="AA14" s="22">
        <v>-2073357625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>
        <v>-1776564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-1776564</v>
      </c>
      <c r="Y15" s="20">
        <v>1776564</v>
      </c>
      <c r="Z15" s="21">
        <v>-100</v>
      </c>
      <c r="AA15" s="22">
        <v>-1776564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>
        <v>-204842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-204842</v>
      </c>
      <c r="Y16" s="20">
        <v>204842</v>
      </c>
      <c r="Z16" s="21">
        <v>-100</v>
      </c>
      <c r="AA16" s="22">
        <v>-204842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1827337122</v>
      </c>
      <c r="D17" s="26">
        <f>SUM(D6:D16)</f>
        <v>-90767587</v>
      </c>
      <c r="E17" s="27">
        <f t="shared" si="0"/>
        <v>681112197</v>
      </c>
      <c r="F17" s="28">
        <f t="shared" si="0"/>
        <v>389362420</v>
      </c>
      <c r="G17" s="28">
        <f t="shared" si="0"/>
        <v>-42272115</v>
      </c>
      <c r="H17" s="28">
        <f t="shared" si="0"/>
        <v>-59669210</v>
      </c>
      <c r="I17" s="28">
        <f t="shared" si="0"/>
        <v>-7762851</v>
      </c>
      <c r="J17" s="28">
        <f t="shared" si="0"/>
        <v>-109704176</v>
      </c>
      <c r="K17" s="28">
        <f t="shared" si="0"/>
        <v>59112500</v>
      </c>
      <c r="L17" s="28">
        <f t="shared" si="0"/>
        <v>104052358</v>
      </c>
      <c r="M17" s="28">
        <f t="shared" si="0"/>
        <v>46408465</v>
      </c>
      <c r="N17" s="28">
        <f t="shared" si="0"/>
        <v>209573323</v>
      </c>
      <c r="O17" s="28">
        <f t="shared" si="0"/>
        <v>40136219</v>
      </c>
      <c r="P17" s="28">
        <f t="shared" si="0"/>
        <v>28039012</v>
      </c>
      <c r="Q17" s="28">
        <f t="shared" si="0"/>
        <v>40607918</v>
      </c>
      <c r="R17" s="28">
        <f t="shared" si="0"/>
        <v>108783149</v>
      </c>
      <c r="S17" s="28">
        <f t="shared" si="0"/>
        <v>21532905</v>
      </c>
      <c r="T17" s="28">
        <f t="shared" si="0"/>
        <v>66485065</v>
      </c>
      <c r="U17" s="28">
        <f t="shared" si="0"/>
        <v>44849721</v>
      </c>
      <c r="V17" s="28">
        <f t="shared" si="0"/>
        <v>132867691</v>
      </c>
      <c r="W17" s="28">
        <f t="shared" si="0"/>
        <v>341519987</v>
      </c>
      <c r="X17" s="28">
        <f t="shared" si="0"/>
        <v>389362420</v>
      </c>
      <c r="Y17" s="28">
        <f t="shared" si="0"/>
        <v>-47842433</v>
      </c>
      <c r="Z17" s="29">
        <f>+IF(X17&lt;&gt;0,+(Y17/X17)*100,0)</f>
        <v>-12.287378170702761</v>
      </c>
      <c r="AA17" s="30">
        <f>SUM(AA6:AA16)</f>
        <v>389362420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>
        <v>14037784</v>
      </c>
      <c r="E24" s="19">
        <v>-14037784</v>
      </c>
      <c r="F24" s="20"/>
      <c r="G24" s="20">
        <v>-1464634</v>
      </c>
      <c r="H24" s="20">
        <v>1464634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-14037784</v>
      </c>
      <c r="Y24" s="20">
        <v>14037784</v>
      </c>
      <c r="Z24" s="21">
        <v>-100</v>
      </c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-264879501</v>
      </c>
      <c r="D26" s="18">
        <v>-9727121</v>
      </c>
      <c r="E26" s="19">
        <v>-364758424</v>
      </c>
      <c r="F26" s="20">
        <v>-354121468</v>
      </c>
      <c r="G26" s="20">
        <v>-33209122</v>
      </c>
      <c r="H26" s="20">
        <v>-17735271</v>
      </c>
      <c r="I26" s="20">
        <v>-15215217</v>
      </c>
      <c r="J26" s="20">
        <v>-66159610</v>
      </c>
      <c r="K26" s="20">
        <v>-12385631</v>
      </c>
      <c r="L26" s="20">
        <v>-25554680</v>
      </c>
      <c r="M26" s="20">
        <v>-22553836</v>
      </c>
      <c r="N26" s="20">
        <v>-60494147</v>
      </c>
      <c r="O26" s="20">
        <v>-7918350</v>
      </c>
      <c r="P26" s="20">
        <v>-15724998</v>
      </c>
      <c r="Q26" s="20">
        <v>-19784812</v>
      </c>
      <c r="R26" s="20">
        <v>-43428160</v>
      </c>
      <c r="S26" s="20">
        <v>-11811461</v>
      </c>
      <c r="T26" s="20">
        <v>-25240093</v>
      </c>
      <c r="U26" s="20">
        <v>-26403367</v>
      </c>
      <c r="V26" s="20">
        <v>-63454921</v>
      </c>
      <c r="W26" s="20">
        <v>-233536838</v>
      </c>
      <c r="X26" s="20">
        <v>-354121468</v>
      </c>
      <c r="Y26" s="20">
        <v>120584630</v>
      </c>
      <c r="Z26" s="21">
        <v>-34.051770620130824</v>
      </c>
      <c r="AA26" s="22">
        <v>-354121468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-264879501</v>
      </c>
      <c r="D27" s="26">
        <f>SUM(D21:D26)</f>
        <v>4310663</v>
      </c>
      <c r="E27" s="27">
        <f t="shared" si="1"/>
        <v>-378796208</v>
      </c>
      <c r="F27" s="28">
        <f t="shared" si="1"/>
        <v>-354121468</v>
      </c>
      <c r="G27" s="28">
        <f t="shared" si="1"/>
        <v>-34673756</v>
      </c>
      <c r="H27" s="28">
        <f t="shared" si="1"/>
        <v>-16270637</v>
      </c>
      <c r="I27" s="28">
        <f t="shared" si="1"/>
        <v>-15215217</v>
      </c>
      <c r="J27" s="28">
        <f t="shared" si="1"/>
        <v>-66159610</v>
      </c>
      <c r="K27" s="28">
        <f t="shared" si="1"/>
        <v>-12385631</v>
      </c>
      <c r="L27" s="28">
        <f t="shared" si="1"/>
        <v>-25554680</v>
      </c>
      <c r="M27" s="28">
        <f t="shared" si="1"/>
        <v>-22553836</v>
      </c>
      <c r="N27" s="28">
        <f t="shared" si="1"/>
        <v>-60494147</v>
      </c>
      <c r="O27" s="28">
        <f t="shared" si="1"/>
        <v>-7918350</v>
      </c>
      <c r="P27" s="28">
        <f t="shared" si="1"/>
        <v>-15724998</v>
      </c>
      <c r="Q27" s="28">
        <f t="shared" si="1"/>
        <v>-19784812</v>
      </c>
      <c r="R27" s="28">
        <f t="shared" si="1"/>
        <v>-43428160</v>
      </c>
      <c r="S27" s="28">
        <f t="shared" si="1"/>
        <v>-11811461</v>
      </c>
      <c r="T27" s="28">
        <f t="shared" si="1"/>
        <v>-25240093</v>
      </c>
      <c r="U27" s="28">
        <f t="shared" si="1"/>
        <v>-26403367</v>
      </c>
      <c r="V27" s="28">
        <f t="shared" si="1"/>
        <v>-63454921</v>
      </c>
      <c r="W27" s="28">
        <f t="shared" si="1"/>
        <v>-233536838</v>
      </c>
      <c r="X27" s="28">
        <f t="shared" si="1"/>
        <v>-368159252</v>
      </c>
      <c r="Y27" s="28">
        <f t="shared" si="1"/>
        <v>134622414</v>
      </c>
      <c r="Z27" s="29">
        <f>+IF(X27&lt;&gt;0,+(Y27/X27)*100,0)</f>
        <v>-36.566353627858852</v>
      </c>
      <c r="AA27" s="30">
        <f>SUM(AA21:AA26)</f>
        <v>-354121468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143803</v>
      </c>
      <c r="D33" s="18">
        <v>-936700</v>
      </c>
      <c r="E33" s="19">
        <v>324659</v>
      </c>
      <c r="F33" s="20">
        <v>-488166</v>
      </c>
      <c r="G33" s="20">
        <v>-140811</v>
      </c>
      <c r="H33" s="36">
        <v>-131109</v>
      </c>
      <c r="I33" s="36">
        <v>-533597</v>
      </c>
      <c r="J33" s="36">
        <v>-805517</v>
      </c>
      <c r="K33" s="20">
        <v>-246709</v>
      </c>
      <c r="L33" s="20">
        <v>-208612</v>
      </c>
      <c r="M33" s="20">
        <v>-118730</v>
      </c>
      <c r="N33" s="20">
        <v>-574051</v>
      </c>
      <c r="O33" s="36">
        <v>-95300</v>
      </c>
      <c r="P33" s="36">
        <v>-252750</v>
      </c>
      <c r="Q33" s="36">
        <v>-169976</v>
      </c>
      <c r="R33" s="20">
        <v>-518026</v>
      </c>
      <c r="S33" s="20">
        <v>-132166</v>
      </c>
      <c r="T33" s="20">
        <v>-162494</v>
      </c>
      <c r="U33" s="20">
        <v>-117431</v>
      </c>
      <c r="V33" s="36">
        <v>-412091</v>
      </c>
      <c r="W33" s="36">
        <v>-2309685</v>
      </c>
      <c r="X33" s="36">
        <v>-488166</v>
      </c>
      <c r="Y33" s="20">
        <v>-1821519</v>
      </c>
      <c r="Z33" s="21">
        <v>373.13516303880238</v>
      </c>
      <c r="AA33" s="22">
        <v>-488166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143803</v>
      </c>
      <c r="D36" s="26">
        <f>SUM(D31:D35)</f>
        <v>-936700</v>
      </c>
      <c r="E36" s="27">
        <f t="shared" si="2"/>
        <v>324659</v>
      </c>
      <c r="F36" s="28">
        <f t="shared" si="2"/>
        <v>-488166</v>
      </c>
      <c r="G36" s="28">
        <f t="shared" si="2"/>
        <v>-140811</v>
      </c>
      <c r="H36" s="28">
        <f t="shared" si="2"/>
        <v>-131109</v>
      </c>
      <c r="I36" s="28">
        <f t="shared" si="2"/>
        <v>-533597</v>
      </c>
      <c r="J36" s="28">
        <f t="shared" si="2"/>
        <v>-805517</v>
      </c>
      <c r="K36" s="28">
        <f t="shared" si="2"/>
        <v>-246709</v>
      </c>
      <c r="L36" s="28">
        <f t="shared" si="2"/>
        <v>-208612</v>
      </c>
      <c r="M36" s="28">
        <f t="shared" si="2"/>
        <v>-118730</v>
      </c>
      <c r="N36" s="28">
        <f t="shared" si="2"/>
        <v>-574051</v>
      </c>
      <c r="O36" s="28">
        <f t="shared" si="2"/>
        <v>-95300</v>
      </c>
      <c r="P36" s="28">
        <f t="shared" si="2"/>
        <v>-252750</v>
      </c>
      <c r="Q36" s="28">
        <f t="shared" si="2"/>
        <v>-169976</v>
      </c>
      <c r="R36" s="28">
        <f t="shared" si="2"/>
        <v>-518026</v>
      </c>
      <c r="S36" s="28">
        <f t="shared" si="2"/>
        <v>-132166</v>
      </c>
      <c r="T36" s="28">
        <f t="shared" si="2"/>
        <v>-162494</v>
      </c>
      <c r="U36" s="28">
        <f t="shared" si="2"/>
        <v>-117431</v>
      </c>
      <c r="V36" s="28">
        <f t="shared" si="2"/>
        <v>-412091</v>
      </c>
      <c r="W36" s="28">
        <f t="shared" si="2"/>
        <v>-2309685</v>
      </c>
      <c r="X36" s="28">
        <f t="shared" si="2"/>
        <v>-488166</v>
      </c>
      <c r="Y36" s="28">
        <f t="shared" si="2"/>
        <v>-1821519</v>
      </c>
      <c r="Z36" s="29">
        <f>+IF(X36&lt;&gt;0,+(Y36/X36)*100,0)</f>
        <v>373.13516303880238</v>
      </c>
      <c r="AA36" s="30">
        <f>SUM(AA31:AA35)</f>
        <v>-488166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1562601424</v>
      </c>
      <c r="D38" s="32">
        <f>+D17+D27+D36</f>
        <v>-87393624</v>
      </c>
      <c r="E38" s="33">
        <f t="shared" si="3"/>
        <v>302640648</v>
      </c>
      <c r="F38" s="2">
        <f t="shared" si="3"/>
        <v>34752786</v>
      </c>
      <c r="G38" s="2">
        <f t="shared" si="3"/>
        <v>-77086682</v>
      </c>
      <c r="H38" s="2">
        <f t="shared" si="3"/>
        <v>-76070956</v>
      </c>
      <c r="I38" s="2">
        <f t="shared" si="3"/>
        <v>-23511665</v>
      </c>
      <c r="J38" s="2">
        <f t="shared" si="3"/>
        <v>-176669303</v>
      </c>
      <c r="K38" s="2">
        <f t="shared" si="3"/>
        <v>46480160</v>
      </c>
      <c r="L38" s="2">
        <f t="shared" si="3"/>
        <v>78289066</v>
      </c>
      <c r="M38" s="2">
        <f t="shared" si="3"/>
        <v>23735899</v>
      </c>
      <c r="N38" s="2">
        <f t="shared" si="3"/>
        <v>148505125</v>
      </c>
      <c r="O38" s="2">
        <f t="shared" si="3"/>
        <v>32122569</v>
      </c>
      <c r="P38" s="2">
        <f t="shared" si="3"/>
        <v>12061264</v>
      </c>
      <c r="Q38" s="2">
        <f t="shared" si="3"/>
        <v>20653130</v>
      </c>
      <c r="R38" s="2">
        <f t="shared" si="3"/>
        <v>64836963</v>
      </c>
      <c r="S38" s="2">
        <f t="shared" si="3"/>
        <v>9589278</v>
      </c>
      <c r="T38" s="2">
        <f t="shared" si="3"/>
        <v>41082478</v>
      </c>
      <c r="U38" s="2">
        <f t="shared" si="3"/>
        <v>18328923</v>
      </c>
      <c r="V38" s="2">
        <f t="shared" si="3"/>
        <v>69000679</v>
      </c>
      <c r="W38" s="2">
        <f t="shared" si="3"/>
        <v>105673464</v>
      </c>
      <c r="X38" s="2">
        <f t="shared" si="3"/>
        <v>20715002</v>
      </c>
      <c r="Y38" s="2">
        <f t="shared" si="3"/>
        <v>84958462</v>
      </c>
      <c r="Z38" s="34">
        <f>+IF(X38&lt;&gt;0,+(Y38/X38)*100,0)</f>
        <v>410.13011729373716</v>
      </c>
      <c r="AA38" s="35">
        <f>+AA17+AA27+AA36</f>
        <v>34752786</v>
      </c>
    </row>
    <row r="39" spans="1:27" ht="13.5" x14ac:dyDescent="0.25">
      <c r="A39" s="23" t="s">
        <v>61</v>
      </c>
      <c r="B39" s="17"/>
      <c r="C39" s="32">
        <v>656354292</v>
      </c>
      <c r="D39" s="32">
        <v>55152073</v>
      </c>
      <c r="E39" s="33">
        <v>49867622</v>
      </c>
      <c r="F39" s="2">
        <v>99916100</v>
      </c>
      <c r="G39" s="2">
        <v>1101819105</v>
      </c>
      <c r="H39" s="2">
        <f>+G40+H60</f>
        <v>1004059452</v>
      </c>
      <c r="I39" s="2">
        <f>+H40+I60</f>
        <v>927988496</v>
      </c>
      <c r="J39" s="2">
        <f>+G39</f>
        <v>1101819105</v>
      </c>
      <c r="K39" s="2">
        <f>+I40+K60</f>
        <v>904476831</v>
      </c>
      <c r="L39" s="2">
        <f>+K40+L60</f>
        <v>950956991</v>
      </c>
      <c r="M39" s="2">
        <f>+L40+M60</f>
        <v>1029246057</v>
      </c>
      <c r="N39" s="2">
        <f>+K39</f>
        <v>904476831</v>
      </c>
      <c r="O39" s="2">
        <f>+M40+O60</f>
        <v>1052981956</v>
      </c>
      <c r="P39" s="2">
        <f>+O40+P60</f>
        <v>1085104525</v>
      </c>
      <c r="Q39" s="2">
        <f>+P40+Q60</f>
        <v>1097165789</v>
      </c>
      <c r="R39" s="2">
        <f>+O39</f>
        <v>1052981956</v>
      </c>
      <c r="S39" s="2">
        <f>+Q40+S60</f>
        <v>1117818919</v>
      </c>
      <c r="T39" s="2">
        <f>+S40+T60</f>
        <v>1127408197</v>
      </c>
      <c r="U39" s="2">
        <f>+T40+U60</f>
        <v>1168490675</v>
      </c>
      <c r="V39" s="2">
        <f>+S39</f>
        <v>1117818919</v>
      </c>
      <c r="W39" s="2">
        <f>+G39</f>
        <v>1101819105</v>
      </c>
      <c r="X39" s="2">
        <v>99916100</v>
      </c>
      <c r="Y39" s="2">
        <f>+W39-X39</f>
        <v>1001903005</v>
      </c>
      <c r="Z39" s="34">
        <f>+IF(X39&lt;&gt;0,+(Y39/X39)*100,0)</f>
        <v>1002.7443074739706</v>
      </c>
      <c r="AA39" s="35">
        <v>99916100</v>
      </c>
    </row>
    <row r="40" spans="1:27" ht="13.5" x14ac:dyDescent="0.25">
      <c r="A40" s="41" t="s">
        <v>63</v>
      </c>
      <c r="B40" s="42" t="s">
        <v>62</v>
      </c>
      <c r="C40" s="43">
        <f>+C38+C39</f>
        <v>2218955716</v>
      </c>
      <c r="D40" s="43">
        <f t="shared" ref="D40:AA40" si="4">+D38+D39</f>
        <v>-32241551</v>
      </c>
      <c r="E40" s="44">
        <f t="shared" si="4"/>
        <v>352508270</v>
      </c>
      <c r="F40" s="45">
        <f t="shared" si="4"/>
        <v>134668886</v>
      </c>
      <c r="G40" s="45">
        <f t="shared" si="4"/>
        <v>1024732423</v>
      </c>
      <c r="H40" s="45">
        <f t="shared" si="4"/>
        <v>927988496</v>
      </c>
      <c r="I40" s="45">
        <f t="shared" si="4"/>
        <v>904476831</v>
      </c>
      <c r="J40" s="45">
        <f>+I40</f>
        <v>904476831</v>
      </c>
      <c r="K40" s="45">
        <f t="shared" si="4"/>
        <v>950956991</v>
      </c>
      <c r="L40" s="45">
        <f t="shared" si="4"/>
        <v>1029246057</v>
      </c>
      <c r="M40" s="45">
        <f t="shared" si="4"/>
        <v>1052981956</v>
      </c>
      <c r="N40" s="45">
        <f>+M40</f>
        <v>1052981956</v>
      </c>
      <c r="O40" s="45">
        <f t="shared" si="4"/>
        <v>1085104525</v>
      </c>
      <c r="P40" s="45">
        <f t="shared" si="4"/>
        <v>1097165789</v>
      </c>
      <c r="Q40" s="45">
        <f t="shared" si="4"/>
        <v>1117818919</v>
      </c>
      <c r="R40" s="45">
        <f>+Q40</f>
        <v>1117818919</v>
      </c>
      <c r="S40" s="45">
        <f t="shared" si="4"/>
        <v>1127408197</v>
      </c>
      <c r="T40" s="45">
        <f t="shared" si="4"/>
        <v>1168490675</v>
      </c>
      <c r="U40" s="45">
        <f t="shared" si="4"/>
        <v>1186819598</v>
      </c>
      <c r="V40" s="45">
        <f>+U40</f>
        <v>1186819598</v>
      </c>
      <c r="W40" s="45">
        <f>+V40</f>
        <v>1186819598</v>
      </c>
      <c r="X40" s="45">
        <f t="shared" si="4"/>
        <v>120631102</v>
      </c>
      <c r="Y40" s="45">
        <f t="shared" si="4"/>
        <v>1086861467</v>
      </c>
      <c r="Z40" s="46">
        <f>+IF(X40&lt;&gt;0,+(Y40/X40)*100,0)</f>
        <v>900.97947293891082</v>
      </c>
      <c r="AA40" s="47">
        <f t="shared" si="4"/>
        <v>134668886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1101819105</v>
      </c>
      <c r="H60">
        <v>-20672971</v>
      </c>
      <c r="J60">
        <v>1101819105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7743118</v>
      </c>
      <c r="D7" s="18"/>
      <c r="E7" s="19">
        <v>11453964</v>
      </c>
      <c r="F7" s="20">
        <v>11453964</v>
      </c>
      <c r="G7" s="20">
        <v>799245</v>
      </c>
      <c r="H7" s="20">
        <v>1737844</v>
      </c>
      <c r="I7" s="20">
        <v>1433708</v>
      </c>
      <c r="J7" s="20">
        <v>3970797</v>
      </c>
      <c r="K7" s="20">
        <v>1305346</v>
      </c>
      <c r="L7" s="20">
        <v>894027</v>
      </c>
      <c r="M7" s="20">
        <v>1511501</v>
      </c>
      <c r="N7" s="20">
        <v>3710874</v>
      </c>
      <c r="O7" s="20">
        <v>1586787</v>
      </c>
      <c r="P7" s="20">
        <v>1466559</v>
      </c>
      <c r="Q7" s="20">
        <v>1625496</v>
      </c>
      <c r="R7" s="20">
        <v>4678842</v>
      </c>
      <c r="S7" s="20">
        <v>1235227</v>
      </c>
      <c r="T7" s="20">
        <v>1973415</v>
      </c>
      <c r="U7" s="20">
        <v>2044418</v>
      </c>
      <c r="V7" s="20">
        <v>5253060</v>
      </c>
      <c r="W7" s="20">
        <v>17613573</v>
      </c>
      <c r="X7" s="20">
        <v>11453964</v>
      </c>
      <c r="Y7" s="20">
        <v>6159609</v>
      </c>
      <c r="Z7" s="21">
        <v>53.777094113444043</v>
      </c>
      <c r="AA7" s="22">
        <v>11453964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14000000</v>
      </c>
      <c r="G9" s="20"/>
      <c r="H9" s="20"/>
      <c r="I9" s="20"/>
      <c r="J9" s="20"/>
      <c r="K9" s="20"/>
      <c r="L9" s="20">
        <v>2000000</v>
      </c>
      <c r="M9" s="20"/>
      <c r="N9" s="20">
        <v>2000000</v>
      </c>
      <c r="O9" s="20"/>
      <c r="P9" s="20"/>
      <c r="Q9" s="20"/>
      <c r="R9" s="20"/>
      <c r="S9" s="20"/>
      <c r="T9" s="20"/>
      <c r="U9" s="20">
        <v>1000000</v>
      </c>
      <c r="V9" s="20">
        <v>1000000</v>
      </c>
      <c r="W9" s="20">
        <v>3000000</v>
      </c>
      <c r="X9" s="20">
        <v>14000000</v>
      </c>
      <c r="Y9" s="20">
        <v>-11000000</v>
      </c>
      <c r="Z9" s="21">
        <v>-78.571428571428569</v>
      </c>
      <c r="AA9" s="22">
        <v>14000000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3000000</v>
      </c>
      <c r="H10" s="20"/>
      <c r="I10" s="20"/>
      <c r="J10" s="20">
        <v>3000000</v>
      </c>
      <c r="K10" s="20"/>
      <c r="L10" s="20"/>
      <c r="M10" s="20">
        <v>7000000</v>
      </c>
      <c r="N10" s="20">
        <v>7000000</v>
      </c>
      <c r="O10" s="20"/>
      <c r="P10" s="20"/>
      <c r="Q10" s="20">
        <v>1170000</v>
      </c>
      <c r="R10" s="20">
        <v>1170000</v>
      </c>
      <c r="S10" s="20"/>
      <c r="T10" s="20"/>
      <c r="U10" s="20"/>
      <c r="V10" s="20"/>
      <c r="W10" s="20">
        <v>11170000</v>
      </c>
      <c r="X10" s="20"/>
      <c r="Y10" s="20">
        <v>11170000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-4442226</v>
      </c>
      <c r="D14" s="18"/>
      <c r="E14" s="19"/>
      <c r="F14" s="20">
        <v>-45326575</v>
      </c>
      <c r="G14" s="20"/>
      <c r="H14" s="20">
        <v>-2941370</v>
      </c>
      <c r="I14" s="20">
        <v>-3051163</v>
      </c>
      <c r="J14" s="20">
        <v>-5992533</v>
      </c>
      <c r="K14" s="20">
        <v>-2269470</v>
      </c>
      <c r="L14" s="20">
        <v>-6180712</v>
      </c>
      <c r="M14" s="20">
        <v>-3332156</v>
      </c>
      <c r="N14" s="20">
        <v>-11782338</v>
      </c>
      <c r="O14" s="20">
        <v>-1478185</v>
      </c>
      <c r="P14" s="20">
        <v>-2717287</v>
      </c>
      <c r="Q14" s="20">
        <v>-1119146</v>
      </c>
      <c r="R14" s="20">
        <v>-5314618</v>
      </c>
      <c r="S14" s="20">
        <v>-1623644</v>
      </c>
      <c r="T14" s="20">
        <v>-2284616</v>
      </c>
      <c r="U14" s="20">
        <v>-593001</v>
      </c>
      <c r="V14" s="20">
        <v>-4501261</v>
      </c>
      <c r="W14" s="20">
        <v>-27590750</v>
      </c>
      <c r="X14" s="20">
        <v>-45326575</v>
      </c>
      <c r="Y14" s="20">
        <v>17735825</v>
      </c>
      <c r="Z14" s="21">
        <v>-39.128976764734595</v>
      </c>
      <c r="AA14" s="22">
        <v>-45326575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3300892</v>
      </c>
      <c r="D17" s="26">
        <f>SUM(D6:D16)</f>
        <v>0</v>
      </c>
      <c r="E17" s="27">
        <f t="shared" si="0"/>
        <v>11453964</v>
      </c>
      <c r="F17" s="28">
        <f t="shared" si="0"/>
        <v>-19872611</v>
      </c>
      <c r="G17" s="28">
        <f t="shared" si="0"/>
        <v>3799245</v>
      </c>
      <c r="H17" s="28">
        <f t="shared" si="0"/>
        <v>-1203526</v>
      </c>
      <c r="I17" s="28">
        <f t="shared" si="0"/>
        <v>-1617455</v>
      </c>
      <c r="J17" s="28">
        <f t="shared" si="0"/>
        <v>978264</v>
      </c>
      <c r="K17" s="28">
        <f t="shared" si="0"/>
        <v>-964124</v>
      </c>
      <c r="L17" s="28">
        <f t="shared" si="0"/>
        <v>-3286685</v>
      </c>
      <c r="M17" s="28">
        <f t="shared" si="0"/>
        <v>5179345</v>
      </c>
      <c r="N17" s="28">
        <f t="shared" si="0"/>
        <v>928536</v>
      </c>
      <c r="O17" s="28">
        <f t="shared" si="0"/>
        <v>108602</v>
      </c>
      <c r="P17" s="28">
        <f t="shared" si="0"/>
        <v>-1250728</v>
      </c>
      <c r="Q17" s="28">
        <f t="shared" si="0"/>
        <v>1676350</v>
      </c>
      <c r="R17" s="28">
        <f t="shared" si="0"/>
        <v>534224</v>
      </c>
      <c r="S17" s="28">
        <f t="shared" si="0"/>
        <v>-388417</v>
      </c>
      <c r="T17" s="28">
        <f t="shared" si="0"/>
        <v>-311201</v>
      </c>
      <c r="U17" s="28">
        <f t="shared" si="0"/>
        <v>2451417</v>
      </c>
      <c r="V17" s="28">
        <f t="shared" si="0"/>
        <v>1751799</v>
      </c>
      <c r="W17" s="28">
        <f t="shared" si="0"/>
        <v>4192823</v>
      </c>
      <c r="X17" s="28">
        <f t="shared" si="0"/>
        <v>-19872611</v>
      </c>
      <c r="Y17" s="28">
        <f t="shared" si="0"/>
        <v>24065434</v>
      </c>
      <c r="Z17" s="29">
        <f>+IF(X17&lt;&gt;0,+(Y17/X17)*100,0)</f>
        <v>-121.09850084621492</v>
      </c>
      <c r="AA17" s="30">
        <f>SUM(AA6:AA16)</f>
        <v>-19872611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-8019830</v>
      </c>
      <c r="D26" s="18"/>
      <c r="E26" s="19"/>
      <c r="F26" s="20">
        <v>-3310012</v>
      </c>
      <c r="G26" s="20"/>
      <c r="H26" s="20"/>
      <c r="I26" s="20">
        <v>-1751337</v>
      </c>
      <c r="J26" s="20">
        <v>-1751337</v>
      </c>
      <c r="K26" s="20"/>
      <c r="L26" s="20">
        <v>-695398</v>
      </c>
      <c r="M26" s="20">
        <v>-512325</v>
      </c>
      <c r="N26" s="20">
        <v>-1207723</v>
      </c>
      <c r="O26" s="20"/>
      <c r="P26" s="20">
        <v>-3782613</v>
      </c>
      <c r="Q26" s="20">
        <v>-1889438</v>
      </c>
      <c r="R26" s="20">
        <v>-5672051</v>
      </c>
      <c r="S26" s="20">
        <v>-1374503</v>
      </c>
      <c r="T26" s="20">
        <v>-232390</v>
      </c>
      <c r="U26" s="20">
        <v>-1227461</v>
      </c>
      <c r="V26" s="20">
        <v>-2834354</v>
      </c>
      <c r="W26" s="20">
        <v>-11465465</v>
      </c>
      <c r="X26" s="20">
        <v>-3310012</v>
      </c>
      <c r="Y26" s="20">
        <v>-8155453</v>
      </c>
      <c r="Z26" s="21">
        <v>246.38741490967405</v>
      </c>
      <c r="AA26" s="22">
        <v>-3310012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-8019830</v>
      </c>
      <c r="D27" s="26">
        <f>SUM(D21:D26)</f>
        <v>0</v>
      </c>
      <c r="E27" s="27">
        <f t="shared" si="1"/>
        <v>0</v>
      </c>
      <c r="F27" s="28">
        <f t="shared" si="1"/>
        <v>-3310012</v>
      </c>
      <c r="G27" s="28">
        <f t="shared" si="1"/>
        <v>0</v>
      </c>
      <c r="H27" s="28">
        <f t="shared" si="1"/>
        <v>0</v>
      </c>
      <c r="I27" s="28">
        <f t="shared" si="1"/>
        <v>-1751337</v>
      </c>
      <c r="J27" s="28">
        <f t="shared" si="1"/>
        <v>-1751337</v>
      </c>
      <c r="K27" s="28">
        <f t="shared" si="1"/>
        <v>0</v>
      </c>
      <c r="L27" s="28">
        <f t="shared" si="1"/>
        <v>-695398</v>
      </c>
      <c r="M27" s="28">
        <f t="shared" si="1"/>
        <v>-512325</v>
      </c>
      <c r="N27" s="28">
        <f t="shared" si="1"/>
        <v>-1207723</v>
      </c>
      <c r="O27" s="28">
        <f t="shared" si="1"/>
        <v>0</v>
      </c>
      <c r="P27" s="28">
        <f t="shared" si="1"/>
        <v>-3782613</v>
      </c>
      <c r="Q27" s="28">
        <f t="shared" si="1"/>
        <v>-1889438</v>
      </c>
      <c r="R27" s="28">
        <f t="shared" si="1"/>
        <v>-5672051</v>
      </c>
      <c r="S27" s="28">
        <f t="shared" si="1"/>
        <v>-1374503</v>
      </c>
      <c r="T27" s="28">
        <f t="shared" si="1"/>
        <v>-232390</v>
      </c>
      <c r="U27" s="28">
        <f t="shared" si="1"/>
        <v>-1227461</v>
      </c>
      <c r="V27" s="28">
        <f t="shared" si="1"/>
        <v>-2834354</v>
      </c>
      <c r="W27" s="28">
        <f t="shared" si="1"/>
        <v>-11465465</v>
      </c>
      <c r="X27" s="28">
        <f t="shared" si="1"/>
        <v>-3310012</v>
      </c>
      <c r="Y27" s="28">
        <f t="shared" si="1"/>
        <v>-8155453</v>
      </c>
      <c r="Z27" s="29">
        <f>+IF(X27&lt;&gt;0,+(Y27/X27)*100,0)</f>
        <v>246.38741490967405</v>
      </c>
      <c r="AA27" s="30">
        <f>SUM(AA21:AA26)</f>
        <v>-3310012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>
        <v>-2500</v>
      </c>
      <c r="L33" s="20"/>
      <c r="M33" s="20"/>
      <c r="N33" s="20">
        <v>-2500</v>
      </c>
      <c r="O33" s="36"/>
      <c r="P33" s="36"/>
      <c r="Q33" s="36"/>
      <c r="R33" s="20"/>
      <c r="S33" s="20"/>
      <c r="T33" s="20"/>
      <c r="U33" s="20"/>
      <c r="V33" s="36"/>
      <c r="W33" s="36">
        <v>-2500</v>
      </c>
      <c r="X33" s="36"/>
      <c r="Y33" s="20">
        <v>-2500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-2500</v>
      </c>
      <c r="L36" s="28">
        <f t="shared" si="2"/>
        <v>0</v>
      </c>
      <c r="M36" s="28">
        <f t="shared" si="2"/>
        <v>0</v>
      </c>
      <c r="N36" s="28">
        <f t="shared" si="2"/>
        <v>-2500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-2500</v>
      </c>
      <c r="X36" s="28">
        <f t="shared" si="2"/>
        <v>0</v>
      </c>
      <c r="Y36" s="28">
        <f t="shared" si="2"/>
        <v>-2500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-4718938</v>
      </c>
      <c r="D38" s="32">
        <f>+D17+D27+D36</f>
        <v>0</v>
      </c>
      <c r="E38" s="33">
        <f t="shared" si="3"/>
        <v>11453964</v>
      </c>
      <c r="F38" s="2">
        <f t="shared" si="3"/>
        <v>-23182623</v>
      </c>
      <c r="G38" s="2">
        <f t="shared" si="3"/>
        <v>3799245</v>
      </c>
      <c r="H38" s="2">
        <f t="shared" si="3"/>
        <v>-1203526</v>
      </c>
      <c r="I38" s="2">
        <f t="shared" si="3"/>
        <v>-3368792</v>
      </c>
      <c r="J38" s="2">
        <f t="shared" si="3"/>
        <v>-773073</v>
      </c>
      <c r="K38" s="2">
        <f t="shared" si="3"/>
        <v>-966624</v>
      </c>
      <c r="L38" s="2">
        <f t="shared" si="3"/>
        <v>-3982083</v>
      </c>
      <c r="M38" s="2">
        <f t="shared" si="3"/>
        <v>4667020</v>
      </c>
      <c r="N38" s="2">
        <f t="shared" si="3"/>
        <v>-281687</v>
      </c>
      <c r="O38" s="2">
        <f t="shared" si="3"/>
        <v>108602</v>
      </c>
      <c r="P38" s="2">
        <f t="shared" si="3"/>
        <v>-5033341</v>
      </c>
      <c r="Q38" s="2">
        <f t="shared" si="3"/>
        <v>-213088</v>
      </c>
      <c r="R38" s="2">
        <f t="shared" si="3"/>
        <v>-5137827</v>
      </c>
      <c r="S38" s="2">
        <f t="shared" si="3"/>
        <v>-1762920</v>
      </c>
      <c r="T38" s="2">
        <f t="shared" si="3"/>
        <v>-543591</v>
      </c>
      <c r="U38" s="2">
        <f t="shared" si="3"/>
        <v>1223956</v>
      </c>
      <c r="V38" s="2">
        <f t="shared" si="3"/>
        <v>-1082555</v>
      </c>
      <c r="W38" s="2">
        <f t="shared" si="3"/>
        <v>-7275142</v>
      </c>
      <c r="X38" s="2">
        <f t="shared" si="3"/>
        <v>-23182623</v>
      </c>
      <c r="Y38" s="2">
        <f t="shared" si="3"/>
        <v>15907481</v>
      </c>
      <c r="Z38" s="34">
        <f>+IF(X38&lt;&gt;0,+(Y38/X38)*100,0)</f>
        <v>-68.618124014698424</v>
      </c>
      <c r="AA38" s="35">
        <f>+AA17+AA27+AA36</f>
        <v>-23182623</v>
      </c>
    </row>
    <row r="39" spans="1:27" ht="13.5" x14ac:dyDescent="0.25">
      <c r="A39" s="23" t="s">
        <v>61</v>
      </c>
      <c r="B39" s="17"/>
      <c r="C39" s="32"/>
      <c r="D39" s="32"/>
      <c r="E39" s="33"/>
      <c r="F39" s="2">
        <v>4184142</v>
      </c>
      <c r="G39" s="2">
        <v>-16871797</v>
      </c>
      <c r="H39" s="2">
        <f>+G40+H60</f>
        <v>-13072552</v>
      </c>
      <c r="I39" s="2">
        <f>+H40+I60</f>
        <v>-14276078</v>
      </c>
      <c r="J39" s="2">
        <f>+G39</f>
        <v>-16871797</v>
      </c>
      <c r="K39" s="2">
        <f>+I40+K60</f>
        <v>-17644870</v>
      </c>
      <c r="L39" s="2">
        <f>+K40+L60</f>
        <v>-18611494</v>
      </c>
      <c r="M39" s="2">
        <f>+L40+M60</f>
        <v>-22593577</v>
      </c>
      <c r="N39" s="2">
        <f>+K39</f>
        <v>-17644870</v>
      </c>
      <c r="O39" s="2">
        <f>+M40+O60</f>
        <v>-17926557</v>
      </c>
      <c r="P39" s="2">
        <f>+O40+P60</f>
        <v>-17817955</v>
      </c>
      <c r="Q39" s="2">
        <f>+P40+Q60</f>
        <v>-22851296</v>
      </c>
      <c r="R39" s="2">
        <f>+O39</f>
        <v>-17926557</v>
      </c>
      <c r="S39" s="2">
        <f>+Q40+S60</f>
        <v>-23064384</v>
      </c>
      <c r="T39" s="2">
        <f>+S40+T60</f>
        <v>-24827304</v>
      </c>
      <c r="U39" s="2">
        <f>+T40+U60</f>
        <v>-25370895</v>
      </c>
      <c r="V39" s="2">
        <f>+S39</f>
        <v>-23064384</v>
      </c>
      <c r="W39" s="2">
        <f>+G39</f>
        <v>-16871797</v>
      </c>
      <c r="X39" s="2">
        <v>4184142</v>
      </c>
      <c r="Y39" s="2">
        <f>+W39-X39</f>
        <v>-21055939</v>
      </c>
      <c r="Z39" s="34">
        <f>+IF(X39&lt;&gt;0,+(Y39/X39)*100,0)</f>
        <v>-503.23194098097053</v>
      </c>
      <c r="AA39" s="35">
        <v>4184142</v>
      </c>
    </row>
    <row r="40" spans="1:27" ht="13.5" x14ac:dyDescent="0.25">
      <c r="A40" s="41" t="s">
        <v>63</v>
      </c>
      <c r="B40" s="42" t="s">
        <v>62</v>
      </c>
      <c r="C40" s="43">
        <f>+C38+C39</f>
        <v>-4718938</v>
      </c>
      <c r="D40" s="43">
        <f t="shared" ref="D40:AA40" si="4">+D38+D39</f>
        <v>0</v>
      </c>
      <c r="E40" s="44">
        <f t="shared" si="4"/>
        <v>11453964</v>
      </c>
      <c r="F40" s="45">
        <f t="shared" si="4"/>
        <v>-18998481</v>
      </c>
      <c r="G40" s="45">
        <f t="shared" si="4"/>
        <v>-13072552</v>
      </c>
      <c r="H40" s="45">
        <f t="shared" si="4"/>
        <v>-14276078</v>
      </c>
      <c r="I40" s="45">
        <f t="shared" si="4"/>
        <v>-17644870</v>
      </c>
      <c r="J40" s="45">
        <f>+I40</f>
        <v>-17644870</v>
      </c>
      <c r="K40" s="45">
        <f t="shared" si="4"/>
        <v>-18611494</v>
      </c>
      <c r="L40" s="45">
        <f t="shared" si="4"/>
        <v>-22593577</v>
      </c>
      <c r="M40" s="45">
        <f t="shared" si="4"/>
        <v>-17926557</v>
      </c>
      <c r="N40" s="45">
        <f>+M40</f>
        <v>-17926557</v>
      </c>
      <c r="O40" s="45">
        <f t="shared" si="4"/>
        <v>-17817955</v>
      </c>
      <c r="P40" s="45">
        <f t="shared" si="4"/>
        <v>-22851296</v>
      </c>
      <c r="Q40" s="45">
        <f t="shared" si="4"/>
        <v>-23064384</v>
      </c>
      <c r="R40" s="45">
        <f>+Q40</f>
        <v>-23064384</v>
      </c>
      <c r="S40" s="45">
        <f t="shared" si="4"/>
        <v>-24827304</v>
      </c>
      <c r="T40" s="45">
        <f t="shared" si="4"/>
        <v>-25370895</v>
      </c>
      <c r="U40" s="45">
        <f t="shared" si="4"/>
        <v>-24146939</v>
      </c>
      <c r="V40" s="45">
        <f>+U40</f>
        <v>-24146939</v>
      </c>
      <c r="W40" s="45">
        <f>+V40</f>
        <v>-24146939</v>
      </c>
      <c r="X40" s="45">
        <f t="shared" si="4"/>
        <v>-18998481</v>
      </c>
      <c r="Y40" s="45">
        <f t="shared" si="4"/>
        <v>-5148458</v>
      </c>
      <c r="Z40" s="46">
        <f>+IF(X40&lt;&gt;0,+(Y40/X40)*100,0)</f>
        <v>27.09931388725235</v>
      </c>
      <c r="AA40" s="47">
        <f t="shared" si="4"/>
        <v>-18998481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-16871797</v>
      </c>
      <c r="J60">
        <v>-16871797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>
        <v>-1860000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-1860000</v>
      </c>
      <c r="Y26" s="20">
        <v>1860000</v>
      </c>
      <c r="Z26" s="21">
        <v>-100</v>
      </c>
      <c r="AA26" s="22">
        <v>-1860000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-1860000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-1860000</v>
      </c>
      <c r="Y27" s="28">
        <f t="shared" si="1"/>
        <v>1860000</v>
      </c>
      <c r="Z27" s="29">
        <f>+IF(X27&lt;&gt;0,+(Y27/X27)*100,0)</f>
        <v>-100</v>
      </c>
      <c r="AA27" s="30">
        <f>SUM(AA21:AA26)</f>
        <v>-1860000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-1860000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-1860000</v>
      </c>
      <c r="Y38" s="2">
        <f t="shared" si="3"/>
        <v>1860000</v>
      </c>
      <c r="Z38" s="34">
        <f>+IF(X38&lt;&gt;0,+(Y38/X38)*100,0)</f>
        <v>-100</v>
      </c>
      <c r="AA38" s="35">
        <f>+AA17+AA27+AA36</f>
        <v>-1860000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-1860000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-1860000</v>
      </c>
      <c r="Y40" s="45">
        <f t="shared" si="4"/>
        <v>1860000</v>
      </c>
      <c r="Z40" s="46">
        <f>+IF(X40&lt;&gt;0,+(Y40/X40)*100,0)</f>
        <v>-100</v>
      </c>
      <c r="AA40" s="47">
        <f t="shared" si="4"/>
        <v>-1860000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-1000013</v>
      </c>
      <c r="F14" s="20">
        <v>-1000013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-1000013</v>
      </c>
      <c r="Y14" s="20">
        <v>1000013</v>
      </c>
      <c r="Z14" s="21">
        <v>-100</v>
      </c>
      <c r="AA14" s="22">
        <v>-1000013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-1000013</v>
      </c>
      <c r="F17" s="28">
        <f t="shared" si="0"/>
        <v>-1000013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-1000013</v>
      </c>
      <c r="Y17" s="28">
        <f t="shared" si="0"/>
        <v>1000013</v>
      </c>
      <c r="Z17" s="29">
        <f>+IF(X17&lt;&gt;0,+(Y17/X17)*100,0)</f>
        <v>-100</v>
      </c>
      <c r="AA17" s="30">
        <f>SUM(AA6:AA16)</f>
        <v>-1000013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-1000013</v>
      </c>
      <c r="F38" s="2">
        <f t="shared" si="3"/>
        <v>-1000013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-1000013</v>
      </c>
      <c r="Y38" s="2">
        <f t="shared" si="3"/>
        <v>1000013</v>
      </c>
      <c r="Z38" s="34">
        <f>+IF(X38&lt;&gt;0,+(Y38/X38)*100,0)</f>
        <v>-100</v>
      </c>
      <c r="AA38" s="35">
        <f>+AA17+AA27+AA36</f>
        <v>-1000013</v>
      </c>
    </row>
    <row r="39" spans="1:27" ht="13.5" x14ac:dyDescent="0.25">
      <c r="A39" s="23" t="s">
        <v>61</v>
      </c>
      <c r="B39" s="17"/>
      <c r="C39" s="32"/>
      <c r="D39" s="32"/>
      <c r="E39" s="33"/>
      <c r="F39" s="2">
        <v>-3824260</v>
      </c>
      <c r="G39" s="2">
        <v>-3824260</v>
      </c>
      <c r="H39" s="2">
        <f>+G40+H60</f>
        <v>-3824260</v>
      </c>
      <c r="I39" s="2">
        <f>+H40+I60</f>
        <v>-3824260</v>
      </c>
      <c r="J39" s="2">
        <f>+G39</f>
        <v>-3824260</v>
      </c>
      <c r="K39" s="2">
        <f>+I40+K60</f>
        <v>-3824260</v>
      </c>
      <c r="L39" s="2">
        <f>+K40+L60</f>
        <v>-3824260</v>
      </c>
      <c r="M39" s="2">
        <f>+L40+M60</f>
        <v>-3824260</v>
      </c>
      <c r="N39" s="2">
        <f>+K39</f>
        <v>-3824260</v>
      </c>
      <c r="O39" s="2">
        <f>+M40+O60</f>
        <v>-3824260</v>
      </c>
      <c r="P39" s="2">
        <f>+O40+P60</f>
        <v>-3824260</v>
      </c>
      <c r="Q39" s="2">
        <f>+P40+Q60</f>
        <v>-3824260</v>
      </c>
      <c r="R39" s="2">
        <f>+O39</f>
        <v>-3824260</v>
      </c>
      <c r="S39" s="2">
        <f>+Q40+S60</f>
        <v>-3824260</v>
      </c>
      <c r="T39" s="2">
        <f>+S40+T60</f>
        <v>-3824260</v>
      </c>
      <c r="U39" s="2">
        <f>+T40+U60</f>
        <v>-3824260</v>
      </c>
      <c r="V39" s="2">
        <f>+S39</f>
        <v>-3824260</v>
      </c>
      <c r="W39" s="2">
        <f>+G39</f>
        <v>-3824260</v>
      </c>
      <c r="X39" s="2">
        <v>-3824260</v>
      </c>
      <c r="Y39" s="2">
        <f>+W39-X39</f>
        <v>0</v>
      </c>
      <c r="Z39" s="34">
        <f>+IF(X39&lt;&gt;0,+(Y39/X39)*100,0)</f>
        <v>0</v>
      </c>
      <c r="AA39" s="35">
        <v>-3824260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-1000013</v>
      </c>
      <c r="F40" s="45">
        <f t="shared" si="4"/>
        <v>-4824273</v>
      </c>
      <c r="G40" s="45">
        <f t="shared" si="4"/>
        <v>-3824260</v>
      </c>
      <c r="H40" s="45">
        <f t="shared" si="4"/>
        <v>-3824260</v>
      </c>
      <c r="I40" s="45">
        <f t="shared" si="4"/>
        <v>-3824260</v>
      </c>
      <c r="J40" s="45">
        <f>+I40</f>
        <v>-3824260</v>
      </c>
      <c r="K40" s="45">
        <f t="shared" si="4"/>
        <v>-3824260</v>
      </c>
      <c r="L40" s="45">
        <f t="shared" si="4"/>
        <v>-3824260</v>
      </c>
      <c r="M40" s="45">
        <f t="shared" si="4"/>
        <v>-3824260</v>
      </c>
      <c r="N40" s="45">
        <f>+M40</f>
        <v>-3824260</v>
      </c>
      <c r="O40" s="45">
        <f t="shared" si="4"/>
        <v>-3824260</v>
      </c>
      <c r="P40" s="45">
        <f t="shared" si="4"/>
        <v>-3824260</v>
      </c>
      <c r="Q40" s="45">
        <f t="shared" si="4"/>
        <v>-3824260</v>
      </c>
      <c r="R40" s="45">
        <f>+Q40</f>
        <v>-3824260</v>
      </c>
      <c r="S40" s="45">
        <f t="shared" si="4"/>
        <v>-3824260</v>
      </c>
      <c r="T40" s="45">
        <f t="shared" si="4"/>
        <v>-3824260</v>
      </c>
      <c r="U40" s="45">
        <f t="shared" si="4"/>
        <v>-3824260</v>
      </c>
      <c r="V40" s="45">
        <f>+U40</f>
        <v>-3824260</v>
      </c>
      <c r="W40" s="45">
        <f>+V40</f>
        <v>-3824260</v>
      </c>
      <c r="X40" s="45">
        <f t="shared" si="4"/>
        <v>-4824273</v>
      </c>
      <c r="Y40" s="45">
        <f t="shared" si="4"/>
        <v>1000013</v>
      </c>
      <c r="Z40" s="46">
        <f>+IF(X40&lt;&gt;0,+(Y40/X40)*100,0)</f>
        <v>-20.728781310676244</v>
      </c>
      <c r="AA40" s="47">
        <f t="shared" si="4"/>
        <v>-4824273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-3824260</v>
      </c>
      <c r="J60">
        <v>-3824260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-2544312</v>
      </c>
      <c r="F14" s="20">
        <v>-2406512</v>
      </c>
      <c r="G14" s="20"/>
      <c r="H14" s="20"/>
      <c r="I14" s="20"/>
      <c r="J14" s="20"/>
      <c r="K14" s="20"/>
      <c r="L14" s="20">
        <v>-7866</v>
      </c>
      <c r="M14" s="20"/>
      <c r="N14" s="20">
        <v>-7866</v>
      </c>
      <c r="O14" s="20">
        <v>-6682</v>
      </c>
      <c r="P14" s="20">
        <v>-11202</v>
      </c>
      <c r="Q14" s="20"/>
      <c r="R14" s="20">
        <v>-17884</v>
      </c>
      <c r="S14" s="20"/>
      <c r="T14" s="20"/>
      <c r="U14" s="20">
        <v>-1670</v>
      </c>
      <c r="V14" s="20">
        <v>-1670</v>
      </c>
      <c r="W14" s="20">
        <v>-27420</v>
      </c>
      <c r="X14" s="20">
        <v>-2406512</v>
      </c>
      <c r="Y14" s="20">
        <v>2379092</v>
      </c>
      <c r="Z14" s="21">
        <v>-98.860591594806095</v>
      </c>
      <c r="AA14" s="22">
        <v>-2406512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-2544312</v>
      </c>
      <c r="F17" s="28">
        <f t="shared" si="0"/>
        <v>-2406512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-7866</v>
      </c>
      <c r="M17" s="28">
        <f t="shared" si="0"/>
        <v>0</v>
      </c>
      <c r="N17" s="28">
        <f t="shared" si="0"/>
        <v>-7866</v>
      </c>
      <c r="O17" s="28">
        <f t="shared" si="0"/>
        <v>-6682</v>
      </c>
      <c r="P17" s="28">
        <f t="shared" si="0"/>
        <v>-11202</v>
      </c>
      <c r="Q17" s="28">
        <f t="shared" si="0"/>
        <v>0</v>
      </c>
      <c r="R17" s="28">
        <f t="shared" si="0"/>
        <v>-17884</v>
      </c>
      <c r="S17" s="28">
        <f t="shared" si="0"/>
        <v>0</v>
      </c>
      <c r="T17" s="28">
        <f t="shared" si="0"/>
        <v>0</v>
      </c>
      <c r="U17" s="28">
        <f t="shared" si="0"/>
        <v>-1670</v>
      </c>
      <c r="V17" s="28">
        <f t="shared" si="0"/>
        <v>-1670</v>
      </c>
      <c r="W17" s="28">
        <f t="shared" si="0"/>
        <v>-27420</v>
      </c>
      <c r="X17" s="28">
        <f t="shared" si="0"/>
        <v>-2406512</v>
      </c>
      <c r="Y17" s="28">
        <f t="shared" si="0"/>
        <v>2379092</v>
      </c>
      <c r="Z17" s="29">
        <f>+IF(X17&lt;&gt;0,+(Y17/X17)*100,0)</f>
        <v>-98.860591594806095</v>
      </c>
      <c r="AA17" s="30">
        <f>SUM(AA6:AA16)</f>
        <v>-2406512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-2544312</v>
      </c>
      <c r="F38" s="2">
        <f t="shared" si="3"/>
        <v>-2406512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-7866</v>
      </c>
      <c r="M38" s="2">
        <f t="shared" si="3"/>
        <v>0</v>
      </c>
      <c r="N38" s="2">
        <f t="shared" si="3"/>
        <v>-7866</v>
      </c>
      <c r="O38" s="2">
        <f t="shared" si="3"/>
        <v>-6682</v>
      </c>
      <c r="P38" s="2">
        <f t="shared" si="3"/>
        <v>-11202</v>
      </c>
      <c r="Q38" s="2">
        <f t="shared" si="3"/>
        <v>0</v>
      </c>
      <c r="R38" s="2">
        <f t="shared" si="3"/>
        <v>-17884</v>
      </c>
      <c r="S38" s="2">
        <f t="shared" si="3"/>
        <v>0</v>
      </c>
      <c r="T38" s="2">
        <f t="shared" si="3"/>
        <v>0</v>
      </c>
      <c r="U38" s="2">
        <f t="shared" si="3"/>
        <v>-1670</v>
      </c>
      <c r="V38" s="2">
        <f t="shared" si="3"/>
        <v>-1670</v>
      </c>
      <c r="W38" s="2">
        <f t="shared" si="3"/>
        <v>-27420</v>
      </c>
      <c r="X38" s="2">
        <f t="shared" si="3"/>
        <v>-2406512</v>
      </c>
      <c r="Y38" s="2">
        <f t="shared" si="3"/>
        <v>2379092</v>
      </c>
      <c r="Z38" s="34">
        <f>+IF(X38&lt;&gt;0,+(Y38/X38)*100,0)</f>
        <v>-98.860591594806095</v>
      </c>
      <c r="AA38" s="35">
        <f>+AA17+AA27+AA36</f>
        <v>-2406512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-4310486</v>
      </c>
      <c r="H39" s="2">
        <f>+G40+H60</f>
        <v>-4310486</v>
      </c>
      <c r="I39" s="2">
        <f>+H40+I60</f>
        <v>-4310486</v>
      </c>
      <c r="J39" s="2">
        <f>+G39</f>
        <v>-4310486</v>
      </c>
      <c r="K39" s="2">
        <f>+I40+K60</f>
        <v>-4310486</v>
      </c>
      <c r="L39" s="2">
        <f>+K40+L60</f>
        <v>-4310486</v>
      </c>
      <c r="M39" s="2">
        <f>+L40+M60</f>
        <v>-4318352</v>
      </c>
      <c r="N39" s="2">
        <f>+K39</f>
        <v>-4310486</v>
      </c>
      <c r="O39" s="2">
        <f>+M40+O60</f>
        <v>-4318352</v>
      </c>
      <c r="P39" s="2">
        <f>+O40+P60</f>
        <v>-4325034</v>
      </c>
      <c r="Q39" s="2">
        <f>+P40+Q60</f>
        <v>-4336236</v>
      </c>
      <c r="R39" s="2">
        <f>+O39</f>
        <v>-4318352</v>
      </c>
      <c r="S39" s="2">
        <f>+Q40+S60</f>
        <v>-4336236</v>
      </c>
      <c r="T39" s="2">
        <f>+S40+T60</f>
        <v>-4336236</v>
      </c>
      <c r="U39" s="2">
        <f>+T40+U60</f>
        <v>-4336236</v>
      </c>
      <c r="V39" s="2">
        <f>+S39</f>
        <v>-4336236</v>
      </c>
      <c r="W39" s="2">
        <f>+G39</f>
        <v>-4310486</v>
      </c>
      <c r="X39" s="2"/>
      <c r="Y39" s="2">
        <f>+W39-X39</f>
        <v>-4310486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-2544312</v>
      </c>
      <c r="F40" s="45">
        <f t="shared" si="4"/>
        <v>-2406512</v>
      </c>
      <c r="G40" s="45">
        <f t="shared" si="4"/>
        <v>-4310486</v>
      </c>
      <c r="H40" s="45">
        <f t="shared" si="4"/>
        <v>-4310486</v>
      </c>
      <c r="I40" s="45">
        <f t="shared" si="4"/>
        <v>-4310486</v>
      </c>
      <c r="J40" s="45">
        <f>+I40</f>
        <v>-4310486</v>
      </c>
      <c r="K40" s="45">
        <f t="shared" si="4"/>
        <v>-4310486</v>
      </c>
      <c r="L40" s="45">
        <f t="shared" si="4"/>
        <v>-4318352</v>
      </c>
      <c r="M40" s="45">
        <f t="shared" si="4"/>
        <v>-4318352</v>
      </c>
      <c r="N40" s="45">
        <f>+M40</f>
        <v>-4318352</v>
      </c>
      <c r="O40" s="45">
        <f t="shared" si="4"/>
        <v>-4325034</v>
      </c>
      <c r="P40" s="45">
        <f t="shared" si="4"/>
        <v>-4336236</v>
      </c>
      <c r="Q40" s="45">
        <f t="shared" si="4"/>
        <v>-4336236</v>
      </c>
      <c r="R40" s="45">
        <f>+Q40</f>
        <v>-4336236</v>
      </c>
      <c r="S40" s="45">
        <f t="shared" si="4"/>
        <v>-4336236</v>
      </c>
      <c r="T40" s="45">
        <f t="shared" si="4"/>
        <v>-4336236</v>
      </c>
      <c r="U40" s="45">
        <f t="shared" si="4"/>
        <v>-4337906</v>
      </c>
      <c r="V40" s="45">
        <f>+U40</f>
        <v>-4337906</v>
      </c>
      <c r="W40" s="45">
        <f>+V40</f>
        <v>-4337906</v>
      </c>
      <c r="X40" s="45">
        <f t="shared" si="4"/>
        <v>-2406512</v>
      </c>
      <c r="Y40" s="45">
        <f t="shared" si="4"/>
        <v>-1931394</v>
      </c>
      <c r="Z40" s="46">
        <f>+IF(X40&lt;&gt;0,+(Y40/X40)*100,0)</f>
        <v>80.256986044532496</v>
      </c>
      <c r="AA40" s="47">
        <f t="shared" si="4"/>
        <v>-2406512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-4310486</v>
      </c>
      <c r="J60">
        <v>-4310486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37763930</v>
      </c>
      <c r="D7" s="18"/>
      <c r="E7" s="19"/>
      <c r="F7" s="20">
        <v>71028456</v>
      </c>
      <c r="G7" s="20">
        <v>2713315</v>
      </c>
      <c r="H7" s="20">
        <v>3568091</v>
      </c>
      <c r="I7" s="20">
        <v>4116050</v>
      </c>
      <c r="J7" s="20">
        <v>10397456</v>
      </c>
      <c r="K7" s="20">
        <v>3911650</v>
      </c>
      <c r="L7" s="20">
        <v>3976719</v>
      </c>
      <c r="M7" s="20">
        <v>3329122</v>
      </c>
      <c r="N7" s="20">
        <v>11217491</v>
      </c>
      <c r="O7" s="20">
        <v>3696163</v>
      </c>
      <c r="P7" s="20">
        <v>3695266</v>
      </c>
      <c r="Q7" s="20">
        <v>3784782</v>
      </c>
      <c r="R7" s="20">
        <v>11176211</v>
      </c>
      <c r="S7" s="20">
        <v>3611850</v>
      </c>
      <c r="T7" s="20">
        <v>3499854</v>
      </c>
      <c r="U7" s="20">
        <v>2862226</v>
      </c>
      <c r="V7" s="20">
        <v>9973930</v>
      </c>
      <c r="W7" s="20">
        <v>42765088</v>
      </c>
      <c r="X7" s="20">
        <v>71028456</v>
      </c>
      <c r="Y7" s="20">
        <v>-28263368</v>
      </c>
      <c r="Z7" s="21">
        <v>-39.791612533433081</v>
      </c>
      <c r="AA7" s="22">
        <v>71028456</v>
      </c>
    </row>
    <row r="8" spans="1:27" ht="13.5" x14ac:dyDescent="0.25">
      <c r="A8" s="23" t="s">
        <v>36</v>
      </c>
      <c r="B8" s="17" t="s">
        <v>32</v>
      </c>
      <c r="C8" s="18">
        <v>68140458</v>
      </c>
      <c r="D8" s="18"/>
      <c r="E8" s="19"/>
      <c r="F8" s="20">
        <v>66873277</v>
      </c>
      <c r="G8" s="20">
        <v>5713768</v>
      </c>
      <c r="H8" s="20">
        <v>6406158</v>
      </c>
      <c r="I8" s="20">
        <v>5846176</v>
      </c>
      <c r="J8" s="20">
        <v>17966102</v>
      </c>
      <c r="K8" s="20">
        <v>5886253</v>
      </c>
      <c r="L8" s="20">
        <v>6826179</v>
      </c>
      <c r="M8" s="20">
        <v>7243699</v>
      </c>
      <c r="N8" s="20">
        <v>19956131</v>
      </c>
      <c r="O8" s="20">
        <v>6850751</v>
      </c>
      <c r="P8" s="20">
        <v>6031560</v>
      </c>
      <c r="Q8" s="20">
        <v>6971820</v>
      </c>
      <c r="R8" s="20">
        <v>19854131</v>
      </c>
      <c r="S8" s="20">
        <v>5779076</v>
      </c>
      <c r="T8" s="20">
        <v>5838137</v>
      </c>
      <c r="U8" s="20">
        <v>5644000</v>
      </c>
      <c r="V8" s="20">
        <v>17261213</v>
      </c>
      <c r="W8" s="20">
        <v>75037577</v>
      </c>
      <c r="X8" s="20">
        <v>66873277</v>
      </c>
      <c r="Y8" s="20">
        <v>8164300</v>
      </c>
      <c r="Z8" s="21">
        <v>12.208613614074872</v>
      </c>
      <c r="AA8" s="22">
        <v>66873277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-168628</v>
      </c>
      <c r="D14" s="18"/>
      <c r="E14" s="19">
        <v>294154880</v>
      </c>
      <c r="F14" s="20">
        <v>-140987484</v>
      </c>
      <c r="G14" s="20">
        <v>-50392</v>
      </c>
      <c r="H14" s="20">
        <v>-254040</v>
      </c>
      <c r="I14" s="20">
        <v>-162875</v>
      </c>
      <c r="J14" s="20">
        <v>-467307</v>
      </c>
      <c r="K14" s="20">
        <v>-1679678</v>
      </c>
      <c r="L14" s="20">
        <v>-266173</v>
      </c>
      <c r="M14" s="20">
        <v>-121227</v>
      </c>
      <c r="N14" s="20">
        <v>-2067078</v>
      </c>
      <c r="O14" s="20">
        <v>-13813635</v>
      </c>
      <c r="P14" s="20">
        <v>-3060118</v>
      </c>
      <c r="Q14" s="20"/>
      <c r="R14" s="20">
        <v>-16873753</v>
      </c>
      <c r="S14" s="20"/>
      <c r="T14" s="20"/>
      <c r="U14" s="20">
        <v>-229437</v>
      </c>
      <c r="V14" s="20">
        <v>-229437</v>
      </c>
      <c r="W14" s="20">
        <v>-19637575</v>
      </c>
      <c r="X14" s="20">
        <v>-140987484</v>
      </c>
      <c r="Y14" s="20">
        <v>121349909</v>
      </c>
      <c r="Z14" s="21">
        <v>-86.071405458941314</v>
      </c>
      <c r="AA14" s="22">
        <v>-140987484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>
        <v>-1776564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-1776564</v>
      </c>
      <c r="Y15" s="20">
        <v>1776564</v>
      </c>
      <c r="Z15" s="21">
        <v>-100</v>
      </c>
      <c r="AA15" s="22">
        <v>-1776564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105735760</v>
      </c>
      <c r="D17" s="26">
        <f>SUM(D6:D16)</f>
        <v>0</v>
      </c>
      <c r="E17" s="27">
        <f t="shared" si="0"/>
        <v>294154880</v>
      </c>
      <c r="F17" s="28">
        <f t="shared" si="0"/>
        <v>-4862315</v>
      </c>
      <c r="G17" s="28">
        <f t="shared" si="0"/>
        <v>8376691</v>
      </c>
      <c r="H17" s="28">
        <f t="shared" si="0"/>
        <v>9720209</v>
      </c>
      <c r="I17" s="28">
        <f t="shared" si="0"/>
        <v>9799351</v>
      </c>
      <c r="J17" s="28">
        <f t="shared" si="0"/>
        <v>27896251</v>
      </c>
      <c r="K17" s="28">
        <f t="shared" si="0"/>
        <v>8118225</v>
      </c>
      <c r="L17" s="28">
        <f t="shared" si="0"/>
        <v>10536725</v>
      </c>
      <c r="M17" s="28">
        <f t="shared" si="0"/>
        <v>10451594</v>
      </c>
      <c r="N17" s="28">
        <f t="shared" si="0"/>
        <v>29106544</v>
      </c>
      <c r="O17" s="28">
        <f t="shared" si="0"/>
        <v>-3266721</v>
      </c>
      <c r="P17" s="28">
        <f t="shared" si="0"/>
        <v>6666708</v>
      </c>
      <c r="Q17" s="28">
        <f t="shared" si="0"/>
        <v>10756602</v>
      </c>
      <c r="R17" s="28">
        <f t="shared" si="0"/>
        <v>14156589</v>
      </c>
      <c r="S17" s="28">
        <f t="shared" si="0"/>
        <v>9390926</v>
      </c>
      <c r="T17" s="28">
        <f t="shared" si="0"/>
        <v>9337991</v>
      </c>
      <c r="U17" s="28">
        <f t="shared" si="0"/>
        <v>8276789</v>
      </c>
      <c r="V17" s="28">
        <f t="shared" si="0"/>
        <v>27005706</v>
      </c>
      <c r="W17" s="28">
        <f t="shared" si="0"/>
        <v>98165090</v>
      </c>
      <c r="X17" s="28">
        <f t="shared" si="0"/>
        <v>-4862315</v>
      </c>
      <c r="Y17" s="28">
        <f t="shared" si="0"/>
        <v>103027405</v>
      </c>
      <c r="Z17" s="29">
        <f>+IF(X17&lt;&gt;0,+(Y17/X17)*100,0)</f>
        <v>-2118.8961430923337</v>
      </c>
      <c r="AA17" s="30">
        <f>SUM(AA6:AA16)</f>
        <v>-4862315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-2197860</v>
      </c>
      <c r="D26" s="18"/>
      <c r="E26" s="19"/>
      <c r="F26" s="20"/>
      <c r="G26" s="20"/>
      <c r="H26" s="20"/>
      <c r="I26" s="20">
        <v>-107473</v>
      </c>
      <c r="J26" s="20">
        <v>-107473</v>
      </c>
      <c r="K26" s="20">
        <v>-45909</v>
      </c>
      <c r="L26" s="20"/>
      <c r="M26" s="20">
        <v>-298958</v>
      </c>
      <c r="N26" s="20">
        <v>-344867</v>
      </c>
      <c r="O26" s="20">
        <v>-142025</v>
      </c>
      <c r="P26" s="20"/>
      <c r="Q26" s="20"/>
      <c r="R26" s="20">
        <v>-142025</v>
      </c>
      <c r="S26" s="20">
        <v>-19947</v>
      </c>
      <c r="T26" s="20">
        <v>-1553</v>
      </c>
      <c r="U26" s="20"/>
      <c r="V26" s="20">
        <v>-21500</v>
      </c>
      <c r="W26" s="20">
        <v>-615865</v>
      </c>
      <c r="X26" s="20"/>
      <c r="Y26" s="20">
        <v>-615865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-2197860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-107473</v>
      </c>
      <c r="J27" s="28">
        <f t="shared" si="1"/>
        <v>-107473</v>
      </c>
      <c r="K27" s="28">
        <f t="shared" si="1"/>
        <v>-45909</v>
      </c>
      <c r="L27" s="28">
        <f t="shared" si="1"/>
        <v>0</v>
      </c>
      <c r="M27" s="28">
        <f t="shared" si="1"/>
        <v>-298958</v>
      </c>
      <c r="N27" s="28">
        <f t="shared" si="1"/>
        <v>-344867</v>
      </c>
      <c r="O27" s="28">
        <f t="shared" si="1"/>
        <v>-142025</v>
      </c>
      <c r="P27" s="28">
        <f t="shared" si="1"/>
        <v>0</v>
      </c>
      <c r="Q27" s="28">
        <f t="shared" si="1"/>
        <v>0</v>
      </c>
      <c r="R27" s="28">
        <f t="shared" si="1"/>
        <v>-142025</v>
      </c>
      <c r="S27" s="28">
        <f t="shared" si="1"/>
        <v>-19947</v>
      </c>
      <c r="T27" s="28">
        <f t="shared" si="1"/>
        <v>-1553</v>
      </c>
      <c r="U27" s="28">
        <f t="shared" si="1"/>
        <v>0</v>
      </c>
      <c r="V27" s="28">
        <f t="shared" si="1"/>
        <v>-21500</v>
      </c>
      <c r="W27" s="28">
        <f t="shared" si="1"/>
        <v>-615865</v>
      </c>
      <c r="X27" s="28">
        <f t="shared" si="1"/>
        <v>0</v>
      </c>
      <c r="Y27" s="28">
        <f t="shared" si="1"/>
        <v>-615865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>
        <v>-508</v>
      </c>
      <c r="T33" s="20">
        <v>-5735</v>
      </c>
      <c r="U33" s="20">
        <v>-1025</v>
      </c>
      <c r="V33" s="36">
        <v>-7268</v>
      </c>
      <c r="W33" s="36">
        <v>-7268</v>
      </c>
      <c r="X33" s="36"/>
      <c r="Y33" s="20">
        <v>-7268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-508</v>
      </c>
      <c r="T36" s="28">
        <f t="shared" si="2"/>
        <v>-5735</v>
      </c>
      <c r="U36" s="28">
        <f t="shared" si="2"/>
        <v>-1025</v>
      </c>
      <c r="V36" s="28">
        <f t="shared" si="2"/>
        <v>-7268</v>
      </c>
      <c r="W36" s="28">
        <f t="shared" si="2"/>
        <v>-7268</v>
      </c>
      <c r="X36" s="28">
        <f t="shared" si="2"/>
        <v>0</v>
      </c>
      <c r="Y36" s="28">
        <f t="shared" si="2"/>
        <v>-7268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103537900</v>
      </c>
      <c r="D38" s="32">
        <f>+D17+D27+D36</f>
        <v>0</v>
      </c>
      <c r="E38" s="33">
        <f t="shared" si="3"/>
        <v>294154880</v>
      </c>
      <c r="F38" s="2">
        <f t="shared" si="3"/>
        <v>-4862315</v>
      </c>
      <c r="G38" s="2">
        <f t="shared" si="3"/>
        <v>8376691</v>
      </c>
      <c r="H38" s="2">
        <f t="shared" si="3"/>
        <v>9720209</v>
      </c>
      <c r="I38" s="2">
        <f t="shared" si="3"/>
        <v>9691878</v>
      </c>
      <c r="J38" s="2">
        <f t="shared" si="3"/>
        <v>27788778</v>
      </c>
      <c r="K38" s="2">
        <f t="shared" si="3"/>
        <v>8072316</v>
      </c>
      <c r="L38" s="2">
        <f t="shared" si="3"/>
        <v>10536725</v>
      </c>
      <c r="M38" s="2">
        <f t="shared" si="3"/>
        <v>10152636</v>
      </c>
      <c r="N38" s="2">
        <f t="shared" si="3"/>
        <v>28761677</v>
      </c>
      <c r="O38" s="2">
        <f t="shared" si="3"/>
        <v>-3408746</v>
      </c>
      <c r="P38" s="2">
        <f t="shared" si="3"/>
        <v>6666708</v>
      </c>
      <c r="Q38" s="2">
        <f t="shared" si="3"/>
        <v>10756602</v>
      </c>
      <c r="R38" s="2">
        <f t="shared" si="3"/>
        <v>14014564</v>
      </c>
      <c r="S38" s="2">
        <f t="shared" si="3"/>
        <v>9370471</v>
      </c>
      <c r="T38" s="2">
        <f t="shared" si="3"/>
        <v>9330703</v>
      </c>
      <c r="U38" s="2">
        <f t="shared" si="3"/>
        <v>8275764</v>
      </c>
      <c r="V38" s="2">
        <f t="shared" si="3"/>
        <v>26976938</v>
      </c>
      <c r="W38" s="2">
        <f t="shared" si="3"/>
        <v>97541957</v>
      </c>
      <c r="X38" s="2">
        <f t="shared" si="3"/>
        <v>-4862315</v>
      </c>
      <c r="Y38" s="2">
        <f t="shared" si="3"/>
        <v>102404272</v>
      </c>
      <c r="Z38" s="34">
        <f>+IF(X38&lt;&gt;0,+(Y38/X38)*100,0)</f>
        <v>-2106.080580957836</v>
      </c>
      <c r="AA38" s="35">
        <f>+AA17+AA27+AA36</f>
        <v>-4862315</v>
      </c>
    </row>
    <row r="39" spans="1:27" ht="13.5" x14ac:dyDescent="0.25">
      <c r="A39" s="23" t="s">
        <v>61</v>
      </c>
      <c r="B39" s="17"/>
      <c r="C39" s="32">
        <v>141599296</v>
      </c>
      <c r="D39" s="32"/>
      <c r="E39" s="33"/>
      <c r="F39" s="2"/>
      <c r="G39" s="2">
        <v>517438522</v>
      </c>
      <c r="H39" s="2">
        <f>+G40+H60</f>
        <v>526931613</v>
      </c>
      <c r="I39" s="2">
        <f>+H40+I60</f>
        <v>536651822</v>
      </c>
      <c r="J39" s="2">
        <f>+G39</f>
        <v>517438522</v>
      </c>
      <c r="K39" s="2">
        <f>+I40+K60</f>
        <v>546343700</v>
      </c>
      <c r="L39" s="2">
        <f>+K40+L60</f>
        <v>554416016</v>
      </c>
      <c r="M39" s="2">
        <f>+L40+M60</f>
        <v>564952741</v>
      </c>
      <c r="N39" s="2">
        <f>+K39</f>
        <v>546343700</v>
      </c>
      <c r="O39" s="2">
        <f>+M40+O60</f>
        <v>575105377</v>
      </c>
      <c r="P39" s="2">
        <f>+O40+P60</f>
        <v>571696631</v>
      </c>
      <c r="Q39" s="2">
        <f>+P40+Q60</f>
        <v>578363339</v>
      </c>
      <c r="R39" s="2">
        <f>+O39</f>
        <v>575105377</v>
      </c>
      <c r="S39" s="2">
        <f>+Q40+S60</f>
        <v>589119941</v>
      </c>
      <c r="T39" s="2">
        <f>+S40+T60</f>
        <v>598490412</v>
      </c>
      <c r="U39" s="2">
        <f>+T40+U60</f>
        <v>607821115</v>
      </c>
      <c r="V39" s="2">
        <f>+S39</f>
        <v>589119941</v>
      </c>
      <c r="W39" s="2">
        <f>+G39</f>
        <v>517438522</v>
      </c>
      <c r="X39" s="2"/>
      <c r="Y39" s="2">
        <f>+W39-X39</f>
        <v>517438522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245137196</v>
      </c>
      <c r="D40" s="43">
        <f t="shared" ref="D40:AA40" si="4">+D38+D39</f>
        <v>0</v>
      </c>
      <c r="E40" s="44">
        <f t="shared" si="4"/>
        <v>294154880</v>
      </c>
      <c r="F40" s="45">
        <f t="shared" si="4"/>
        <v>-4862315</v>
      </c>
      <c r="G40" s="45">
        <f t="shared" si="4"/>
        <v>525815213</v>
      </c>
      <c r="H40" s="45">
        <f t="shared" si="4"/>
        <v>536651822</v>
      </c>
      <c r="I40" s="45">
        <f t="shared" si="4"/>
        <v>546343700</v>
      </c>
      <c r="J40" s="45">
        <f>+I40</f>
        <v>546343700</v>
      </c>
      <c r="K40" s="45">
        <f t="shared" si="4"/>
        <v>554416016</v>
      </c>
      <c r="L40" s="45">
        <f t="shared" si="4"/>
        <v>564952741</v>
      </c>
      <c r="M40" s="45">
        <f t="shared" si="4"/>
        <v>575105377</v>
      </c>
      <c r="N40" s="45">
        <f>+M40</f>
        <v>575105377</v>
      </c>
      <c r="O40" s="45">
        <f t="shared" si="4"/>
        <v>571696631</v>
      </c>
      <c r="P40" s="45">
        <f t="shared" si="4"/>
        <v>578363339</v>
      </c>
      <c r="Q40" s="45">
        <f t="shared" si="4"/>
        <v>589119941</v>
      </c>
      <c r="R40" s="45">
        <f>+Q40</f>
        <v>589119941</v>
      </c>
      <c r="S40" s="45">
        <f t="shared" si="4"/>
        <v>598490412</v>
      </c>
      <c r="T40" s="45">
        <f t="shared" si="4"/>
        <v>607821115</v>
      </c>
      <c r="U40" s="45">
        <f t="shared" si="4"/>
        <v>616096879</v>
      </c>
      <c r="V40" s="45">
        <f>+U40</f>
        <v>616096879</v>
      </c>
      <c r="W40" s="45">
        <f>+V40</f>
        <v>616096879</v>
      </c>
      <c r="X40" s="45">
        <f t="shared" si="4"/>
        <v>-4862315</v>
      </c>
      <c r="Y40" s="45">
        <f t="shared" si="4"/>
        <v>619842794</v>
      </c>
      <c r="Z40" s="46">
        <f>+IF(X40&lt;&gt;0,+(Y40/X40)*100,0)</f>
        <v>-12747.894655117985</v>
      </c>
      <c r="AA40" s="47">
        <f t="shared" si="4"/>
        <v>-4862315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517438522</v>
      </c>
      <c r="H60">
        <v>1116400</v>
      </c>
      <c r="J60">
        <v>517438522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296487253</v>
      </c>
      <c r="D7" s="18"/>
      <c r="E7" s="19">
        <v>403359000</v>
      </c>
      <c r="F7" s="20">
        <v>488467700</v>
      </c>
      <c r="G7" s="20">
        <v>21809267</v>
      </c>
      <c r="H7" s="20">
        <v>24635160</v>
      </c>
      <c r="I7" s="20">
        <v>28748541</v>
      </c>
      <c r="J7" s="20">
        <v>75192968</v>
      </c>
      <c r="K7" s="20">
        <v>29517329</v>
      </c>
      <c r="L7" s="20">
        <v>28854970</v>
      </c>
      <c r="M7" s="20">
        <v>25018353</v>
      </c>
      <c r="N7" s="20">
        <v>83390652</v>
      </c>
      <c r="O7" s="20">
        <v>24118507</v>
      </c>
      <c r="P7" s="20">
        <v>42868062</v>
      </c>
      <c r="Q7" s="20">
        <v>27875835</v>
      </c>
      <c r="R7" s="20">
        <v>94862404</v>
      </c>
      <c r="S7" s="20">
        <v>25965720</v>
      </c>
      <c r="T7" s="20">
        <v>26705581</v>
      </c>
      <c r="U7" s="20">
        <v>28892890</v>
      </c>
      <c r="V7" s="20">
        <v>81564191</v>
      </c>
      <c r="W7" s="20">
        <v>335010215</v>
      </c>
      <c r="X7" s="20">
        <v>488467700</v>
      </c>
      <c r="Y7" s="20">
        <v>-153457485</v>
      </c>
      <c r="Z7" s="21">
        <v>-31.416096704040005</v>
      </c>
      <c r="AA7" s="22">
        <v>488467700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11634000</v>
      </c>
      <c r="F10" s="20">
        <v>11634000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11634000</v>
      </c>
      <c r="Y10" s="20">
        <v>-11634000</v>
      </c>
      <c r="Z10" s="21">
        <v>-100</v>
      </c>
      <c r="AA10" s="22">
        <v>11634000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-47319976</v>
      </c>
      <c r="D14" s="18"/>
      <c r="E14" s="19">
        <v>-254822014</v>
      </c>
      <c r="F14" s="20">
        <v>-274822014</v>
      </c>
      <c r="G14" s="20">
        <v>-37098603</v>
      </c>
      <c r="H14" s="20">
        <v>-46057154</v>
      </c>
      <c r="I14" s="20">
        <v>-4620639</v>
      </c>
      <c r="J14" s="20">
        <v>-87776396</v>
      </c>
      <c r="K14" s="20">
        <v>-70722987</v>
      </c>
      <c r="L14" s="20">
        <v>-27805927</v>
      </c>
      <c r="M14" s="20">
        <v>-27118414</v>
      </c>
      <c r="N14" s="20">
        <v>-125647328</v>
      </c>
      <c r="O14" s="20">
        <v>-25125036</v>
      </c>
      <c r="P14" s="20">
        <v>-26914034</v>
      </c>
      <c r="Q14" s="20">
        <v>-25607364</v>
      </c>
      <c r="R14" s="20">
        <v>-77646434</v>
      </c>
      <c r="S14" s="20">
        <v>-26074325</v>
      </c>
      <c r="T14" s="20">
        <v>-25390426</v>
      </c>
      <c r="U14" s="20">
        <v>-2515676</v>
      </c>
      <c r="V14" s="20">
        <v>-53980427</v>
      </c>
      <c r="W14" s="20">
        <v>-345050585</v>
      </c>
      <c r="X14" s="20">
        <v>-274822014</v>
      </c>
      <c r="Y14" s="20">
        <v>-70228571</v>
      </c>
      <c r="Z14" s="21">
        <v>25.55420141852246</v>
      </c>
      <c r="AA14" s="22">
        <v>-274822014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249167277</v>
      </c>
      <c r="D17" s="26">
        <f>SUM(D6:D16)</f>
        <v>0</v>
      </c>
      <c r="E17" s="27">
        <f t="shared" si="0"/>
        <v>160170986</v>
      </c>
      <c r="F17" s="28">
        <f t="shared" si="0"/>
        <v>225279686</v>
      </c>
      <c r="G17" s="28">
        <f t="shared" si="0"/>
        <v>-15289336</v>
      </c>
      <c r="H17" s="28">
        <f t="shared" si="0"/>
        <v>-21421994</v>
      </c>
      <c r="I17" s="28">
        <f t="shared" si="0"/>
        <v>24127902</v>
      </c>
      <c r="J17" s="28">
        <f t="shared" si="0"/>
        <v>-12583428</v>
      </c>
      <c r="K17" s="28">
        <f t="shared" si="0"/>
        <v>-41205658</v>
      </c>
      <c r="L17" s="28">
        <f t="shared" si="0"/>
        <v>1049043</v>
      </c>
      <c r="M17" s="28">
        <f t="shared" si="0"/>
        <v>-2100061</v>
      </c>
      <c r="N17" s="28">
        <f t="shared" si="0"/>
        <v>-42256676</v>
      </c>
      <c r="O17" s="28">
        <f t="shared" si="0"/>
        <v>-1006529</v>
      </c>
      <c r="P17" s="28">
        <f t="shared" si="0"/>
        <v>15954028</v>
      </c>
      <c r="Q17" s="28">
        <f t="shared" si="0"/>
        <v>2268471</v>
      </c>
      <c r="R17" s="28">
        <f t="shared" si="0"/>
        <v>17215970</v>
      </c>
      <c r="S17" s="28">
        <f t="shared" si="0"/>
        <v>-108605</v>
      </c>
      <c r="T17" s="28">
        <f t="shared" si="0"/>
        <v>1315155</v>
      </c>
      <c r="U17" s="28">
        <f t="shared" si="0"/>
        <v>26377214</v>
      </c>
      <c r="V17" s="28">
        <f t="shared" si="0"/>
        <v>27583764</v>
      </c>
      <c r="W17" s="28">
        <f t="shared" si="0"/>
        <v>-10040370</v>
      </c>
      <c r="X17" s="28">
        <f t="shared" si="0"/>
        <v>225279686</v>
      </c>
      <c r="Y17" s="28">
        <f t="shared" si="0"/>
        <v>-235320056</v>
      </c>
      <c r="Z17" s="29">
        <f>+IF(X17&lt;&gt;0,+(Y17/X17)*100,0)</f>
        <v>-104.45684658846692</v>
      </c>
      <c r="AA17" s="30">
        <f>SUM(AA6:AA16)</f>
        <v>225279686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-24936304</v>
      </c>
      <c r="D26" s="18"/>
      <c r="E26" s="19">
        <v>-98951000</v>
      </c>
      <c r="F26" s="20">
        <v>-98951000</v>
      </c>
      <c r="G26" s="20"/>
      <c r="H26" s="20">
        <v>-1737478</v>
      </c>
      <c r="I26" s="20">
        <v>-1715301</v>
      </c>
      <c r="J26" s="20">
        <v>-3452779</v>
      </c>
      <c r="K26" s="20">
        <v>-3364792</v>
      </c>
      <c r="L26" s="20">
        <v>-3711543</v>
      </c>
      <c r="M26" s="20">
        <v>-5946806</v>
      </c>
      <c r="N26" s="20">
        <v>-13023141</v>
      </c>
      <c r="O26" s="20">
        <v>-900599</v>
      </c>
      <c r="P26" s="20">
        <v>-1117788</v>
      </c>
      <c r="Q26" s="20">
        <v>-2009205</v>
      </c>
      <c r="R26" s="20">
        <v>-4027592</v>
      </c>
      <c r="S26" s="20">
        <v>-156135</v>
      </c>
      <c r="T26" s="20">
        <v>-7758619</v>
      </c>
      <c r="U26" s="20">
        <v>-4156408</v>
      </c>
      <c r="V26" s="20">
        <v>-12071162</v>
      </c>
      <c r="W26" s="20">
        <v>-32574674</v>
      </c>
      <c r="X26" s="20">
        <v>-98951000</v>
      </c>
      <c r="Y26" s="20">
        <v>66376326</v>
      </c>
      <c r="Z26" s="21">
        <v>-67.079995149114211</v>
      </c>
      <c r="AA26" s="22">
        <v>-98951000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-24936304</v>
      </c>
      <c r="D27" s="26">
        <f>SUM(D21:D26)</f>
        <v>0</v>
      </c>
      <c r="E27" s="27">
        <f t="shared" si="1"/>
        <v>-98951000</v>
      </c>
      <c r="F27" s="28">
        <f t="shared" si="1"/>
        <v>-98951000</v>
      </c>
      <c r="G27" s="28">
        <f t="shared" si="1"/>
        <v>0</v>
      </c>
      <c r="H27" s="28">
        <f t="shared" si="1"/>
        <v>-1737478</v>
      </c>
      <c r="I27" s="28">
        <f t="shared" si="1"/>
        <v>-1715301</v>
      </c>
      <c r="J27" s="28">
        <f t="shared" si="1"/>
        <v>-3452779</v>
      </c>
      <c r="K27" s="28">
        <f t="shared" si="1"/>
        <v>-3364792</v>
      </c>
      <c r="L27" s="28">
        <f t="shared" si="1"/>
        <v>-3711543</v>
      </c>
      <c r="M27" s="28">
        <f t="shared" si="1"/>
        <v>-5946806</v>
      </c>
      <c r="N27" s="28">
        <f t="shared" si="1"/>
        <v>-13023141</v>
      </c>
      <c r="O27" s="28">
        <f t="shared" si="1"/>
        <v>-900599</v>
      </c>
      <c r="P27" s="28">
        <f t="shared" si="1"/>
        <v>-1117788</v>
      </c>
      <c r="Q27" s="28">
        <f t="shared" si="1"/>
        <v>-2009205</v>
      </c>
      <c r="R27" s="28">
        <f t="shared" si="1"/>
        <v>-4027592</v>
      </c>
      <c r="S27" s="28">
        <f t="shared" si="1"/>
        <v>-156135</v>
      </c>
      <c r="T27" s="28">
        <f t="shared" si="1"/>
        <v>-7758619</v>
      </c>
      <c r="U27" s="28">
        <f t="shared" si="1"/>
        <v>-4156408</v>
      </c>
      <c r="V27" s="28">
        <f t="shared" si="1"/>
        <v>-12071162</v>
      </c>
      <c r="W27" s="28">
        <f t="shared" si="1"/>
        <v>-32574674</v>
      </c>
      <c r="X27" s="28">
        <f t="shared" si="1"/>
        <v>-98951000</v>
      </c>
      <c r="Y27" s="28">
        <f t="shared" si="1"/>
        <v>66376326</v>
      </c>
      <c r="Z27" s="29">
        <f>+IF(X27&lt;&gt;0,+(Y27/X27)*100,0)</f>
        <v>-67.079995149114211</v>
      </c>
      <c r="AA27" s="30">
        <f>SUM(AA21:AA26)</f>
        <v>-98951000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-9695</v>
      </c>
      <c r="H33" s="36">
        <v>-10749</v>
      </c>
      <c r="I33" s="36">
        <v>-88405</v>
      </c>
      <c r="J33" s="36">
        <v>-108849</v>
      </c>
      <c r="K33" s="20">
        <v>-30789</v>
      </c>
      <c r="L33" s="20">
        <v>-24484</v>
      </c>
      <c r="M33" s="20">
        <v>-2012</v>
      </c>
      <c r="N33" s="20">
        <v>-57285</v>
      </c>
      <c r="O33" s="36">
        <v>-6962</v>
      </c>
      <c r="P33" s="36">
        <v>-15422</v>
      </c>
      <c r="Q33" s="36">
        <v>-10527</v>
      </c>
      <c r="R33" s="20">
        <v>-32911</v>
      </c>
      <c r="S33" s="20">
        <v>-20150</v>
      </c>
      <c r="T33" s="20">
        <v>-12042</v>
      </c>
      <c r="U33" s="20">
        <v>-19275</v>
      </c>
      <c r="V33" s="36">
        <v>-51467</v>
      </c>
      <c r="W33" s="36">
        <v>-250512</v>
      </c>
      <c r="X33" s="36"/>
      <c r="Y33" s="20">
        <v>-250512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-9695</v>
      </c>
      <c r="H36" s="28">
        <f t="shared" si="2"/>
        <v>-10749</v>
      </c>
      <c r="I36" s="28">
        <f t="shared" si="2"/>
        <v>-88405</v>
      </c>
      <c r="J36" s="28">
        <f t="shared" si="2"/>
        <v>-108849</v>
      </c>
      <c r="K36" s="28">
        <f t="shared" si="2"/>
        <v>-30789</v>
      </c>
      <c r="L36" s="28">
        <f t="shared" si="2"/>
        <v>-24484</v>
      </c>
      <c r="M36" s="28">
        <f t="shared" si="2"/>
        <v>-2012</v>
      </c>
      <c r="N36" s="28">
        <f t="shared" si="2"/>
        <v>-57285</v>
      </c>
      <c r="O36" s="28">
        <f t="shared" si="2"/>
        <v>-6962</v>
      </c>
      <c r="P36" s="28">
        <f t="shared" si="2"/>
        <v>-15422</v>
      </c>
      <c r="Q36" s="28">
        <f t="shared" si="2"/>
        <v>-10527</v>
      </c>
      <c r="R36" s="28">
        <f t="shared" si="2"/>
        <v>-32911</v>
      </c>
      <c r="S36" s="28">
        <f t="shared" si="2"/>
        <v>-20150</v>
      </c>
      <c r="T36" s="28">
        <f t="shared" si="2"/>
        <v>-12042</v>
      </c>
      <c r="U36" s="28">
        <f t="shared" si="2"/>
        <v>-19275</v>
      </c>
      <c r="V36" s="28">
        <f t="shared" si="2"/>
        <v>-51467</v>
      </c>
      <c r="W36" s="28">
        <f t="shared" si="2"/>
        <v>-250512</v>
      </c>
      <c r="X36" s="28">
        <f t="shared" si="2"/>
        <v>0</v>
      </c>
      <c r="Y36" s="28">
        <f t="shared" si="2"/>
        <v>-250512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224230973</v>
      </c>
      <c r="D38" s="32">
        <f>+D17+D27+D36</f>
        <v>0</v>
      </c>
      <c r="E38" s="33">
        <f t="shared" si="3"/>
        <v>61219986</v>
      </c>
      <c r="F38" s="2">
        <f t="shared" si="3"/>
        <v>126328686</v>
      </c>
      <c r="G38" s="2">
        <f t="shared" si="3"/>
        <v>-15299031</v>
      </c>
      <c r="H38" s="2">
        <f t="shared" si="3"/>
        <v>-23170221</v>
      </c>
      <c r="I38" s="2">
        <f t="shared" si="3"/>
        <v>22324196</v>
      </c>
      <c r="J38" s="2">
        <f t="shared" si="3"/>
        <v>-16145056</v>
      </c>
      <c r="K38" s="2">
        <f t="shared" si="3"/>
        <v>-44601239</v>
      </c>
      <c r="L38" s="2">
        <f t="shared" si="3"/>
        <v>-2686984</v>
      </c>
      <c r="M38" s="2">
        <f t="shared" si="3"/>
        <v>-8048879</v>
      </c>
      <c r="N38" s="2">
        <f t="shared" si="3"/>
        <v>-55337102</v>
      </c>
      <c r="O38" s="2">
        <f t="shared" si="3"/>
        <v>-1914090</v>
      </c>
      <c r="P38" s="2">
        <f t="shared" si="3"/>
        <v>14820818</v>
      </c>
      <c r="Q38" s="2">
        <f t="shared" si="3"/>
        <v>248739</v>
      </c>
      <c r="R38" s="2">
        <f t="shared" si="3"/>
        <v>13155467</v>
      </c>
      <c r="S38" s="2">
        <f t="shared" si="3"/>
        <v>-284890</v>
      </c>
      <c r="T38" s="2">
        <f t="shared" si="3"/>
        <v>-6455506</v>
      </c>
      <c r="U38" s="2">
        <f t="shared" si="3"/>
        <v>22201531</v>
      </c>
      <c r="V38" s="2">
        <f t="shared" si="3"/>
        <v>15461135</v>
      </c>
      <c r="W38" s="2">
        <f t="shared" si="3"/>
        <v>-42865556</v>
      </c>
      <c r="X38" s="2">
        <f t="shared" si="3"/>
        <v>126328686</v>
      </c>
      <c r="Y38" s="2">
        <f t="shared" si="3"/>
        <v>-169194242</v>
      </c>
      <c r="Z38" s="34">
        <f>+IF(X38&lt;&gt;0,+(Y38/X38)*100,0)</f>
        <v>-133.93176748470256</v>
      </c>
      <c r="AA38" s="35">
        <f>+AA17+AA27+AA36</f>
        <v>126328686</v>
      </c>
    </row>
    <row r="39" spans="1:27" ht="13.5" x14ac:dyDescent="0.25">
      <c r="A39" s="23" t="s">
        <v>61</v>
      </c>
      <c r="B39" s="17"/>
      <c r="C39" s="32">
        <v>18922925</v>
      </c>
      <c r="D39" s="32"/>
      <c r="E39" s="33"/>
      <c r="F39" s="2"/>
      <c r="G39" s="2">
        <v>114686270</v>
      </c>
      <c r="H39" s="2">
        <f>+G40+H60</f>
        <v>99387239</v>
      </c>
      <c r="I39" s="2">
        <f>+H40+I60</f>
        <v>76217018</v>
      </c>
      <c r="J39" s="2">
        <f>+G39</f>
        <v>114686270</v>
      </c>
      <c r="K39" s="2">
        <f>+I40+K60</f>
        <v>98541214</v>
      </c>
      <c r="L39" s="2">
        <f>+K40+L60</f>
        <v>53939975</v>
      </c>
      <c r="M39" s="2">
        <f>+L40+M60</f>
        <v>51252991</v>
      </c>
      <c r="N39" s="2">
        <f>+K39</f>
        <v>98541214</v>
      </c>
      <c r="O39" s="2">
        <f>+M40+O60</f>
        <v>43204112</v>
      </c>
      <c r="P39" s="2">
        <f>+O40+P60</f>
        <v>41290022</v>
      </c>
      <c r="Q39" s="2">
        <f>+P40+Q60</f>
        <v>56110840</v>
      </c>
      <c r="R39" s="2">
        <f>+O39</f>
        <v>43204112</v>
      </c>
      <c r="S39" s="2">
        <f>+Q40+S60</f>
        <v>56359579</v>
      </c>
      <c r="T39" s="2">
        <f>+S40+T60</f>
        <v>56074689</v>
      </c>
      <c r="U39" s="2">
        <f>+T40+U60</f>
        <v>49619183</v>
      </c>
      <c r="V39" s="2">
        <f>+S39</f>
        <v>56359579</v>
      </c>
      <c r="W39" s="2">
        <f>+G39</f>
        <v>114686270</v>
      </c>
      <c r="X39" s="2"/>
      <c r="Y39" s="2">
        <f>+W39-X39</f>
        <v>114686270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243153898</v>
      </c>
      <c r="D40" s="43">
        <f t="shared" ref="D40:AA40" si="4">+D38+D39</f>
        <v>0</v>
      </c>
      <c r="E40" s="44">
        <f t="shared" si="4"/>
        <v>61219986</v>
      </c>
      <c r="F40" s="45">
        <f t="shared" si="4"/>
        <v>126328686</v>
      </c>
      <c r="G40" s="45">
        <f t="shared" si="4"/>
        <v>99387239</v>
      </c>
      <c r="H40" s="45">
        <f t="shared" si="4"/>
        <v>76217018</v>
      </c>
      <c r="I40" s="45">
        <f t="shared" si="4"/>
        <v>98541214</v>
      </c>
      <c r="J40" s="45">
        <f>+I40</f>
        <v>98541214</v>
      </c>
      <c r="K40" s="45">
        <f t="shared" si="4"/>
        <v>53939975</v>
      </c>
      <c r="L40" s="45">
        <f t="shared" si="4"/>
        <v>51252991</v>
      </c>
      <c r="M40" s="45">
        <f t="shared" si="4"/>
        <v>43204112</v>
      </c>
      <c r="N40" s="45">
        <f>+M40</f>
        <v>43204112</v>
      </c>
      <c r="O40" s="45">
        <f t="shared" si="4"/>
        <v>41290022</v>
      </c>
      <c r="P40" s="45">
        <f t="shared" si="4"/>
        <v>56110840</v>
      </c>
      <c r="Q40" s="45">
        <f t="shared" si="4"/>
        <v>56359579</v>
      </c>
      <c r="R40" s="45">
        <f>+Q40</f>
        <v>56359579</v>
      </c>
      <c r="S40" s="45">
        <f t="shared" si="4"/>
        <v>56074689</v>
      </c>
      <c r="T40" s="45">
        <f t="shared" si="4"/>
        <v>49619183</v>
      </c>
      <c r="U40" s="45">
        <f t="shared" si="4"/>
        <v>71820714</v>
      </c>
      <c r="V40" s="45">
        <f>+U40</f>
        <v>71820714</v>
      </c>
      <c r="W40" s="45">
        <f>+V40</f>
        <v>71820714</v>
      </c>
      <c r="X40" s="45">
        <f t="shared" si="4"/>
        <v>126328686</v>
      </c>
      <c r="Y40" s="45">
        <f t="shared" si="4"/>
        <v>-54507972</v>
      </c>
      <c r="Z40" s="46">
        <f>+IF(X40&lt;&gt;0,+(Y40/X40)*100,0)</f>
        <v>-43.147739223694607</v>
      </c>
      <c r="AA40" s="47">
        <f t="shared" si="4"/>
        <v>126328686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114686270</v>
      </c>
      <c r="J60">
        <v>114686270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10660012</v>
      </c>
      <c r="D10" s="18"/>
      <c r="E10" s="19">
        <v>15000000</v>
      </c>
      <c r="F10" s="20">
        <v>15000000</v>
      </c>
      <c r="G10" s="20">
        <v>6500240</v>
      </c>
      <c r="H10" s="20"/>
      <c r="I10" s="20"/>
      <c r="J10" s="20">
        <v>6500240</v>
      </c>
      <c r="K10" s="20"/>
      <c r="L10" s="20">
        <v>8500000</v>
      </c>
      <c r="M10" s="20"/>
      <c r="N10" s="20">
        <v>8500000</v>
      </c>
      <c r="O10" s="20"/>
      <c r="P10" s="20"/>
      <c r="Q10" s="20"/>
      <c r="R10" s="20"/>
      <c r="S10" s="20"/>
      <c r="T10" s="20"/>
      <c r="U10" s="20"/>
      <c r="V10" s="20"/>
      <c r="W10" s="20">
        <v>15000240</v>
      </c>
      <c r="X10" s="20">
        <v>15000000</v>
      </c>
      <c r="Y10" s="20">
        <v>240</v>
      </c>
      <c r="Z10" s="21"/>
      <c r="AA10" s="22">
        <v>15000000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-8604136</v>
      </c>
      <c r="D14" s="18"/>
      <c r="E14" s="19">
        <v>-18777324</v>
      </c>
      <c r="F14" s="20">
        <v>-21992324</v>
      </c>
      <c r="G14" s="20"/>
      <c r="H14" s="20">
        <v>-3054269</v>
      </c>
      <c r="I14" s="20">
        <v>-68320</v>
      </c>
      <c r="J14" s="20">
        <v>-3122589</v>
      </c>
      <c r="K14" s="20">
        <v>-552011</v>
      </c>
      <c r="L14" s="20">
        <v>-544348</v>
      </c>
      <c r="M14" s="20">
        <v>-3794093</v>
      </c>
      <c r="N14" s="20">
        <v>-4890452</v>
      </c>
      <c r="O14" s="20">
        <v>-405027</v>
      </c>
      <c r="P14" s="20">
        <v>-570495</v>
      </c>
      <c r="Q14" s="20">
        <v>-1580867</v>
      </c>
      <c r="R14" s="20">
        <v>-2556389</v>
      </c>
      <c r="S14" s="20">
        <v>-1162401</v>
      </c>
      <c r="T14" s="20">
        <v>-1435616</v>
      </c>
      <c r="U14" s="20">
        <v>-640249</v>
      </c>
      <c r="V14" s="20">
        <v>-3238266</v>
      </c>
      <c r="W14" s="20">
        <v>-13807696</v>
      </c>
      <c r="X14" s="20">
        <v>-21992324</v>
      </c>
      <c r="Y14" s="20">
        <v>8184628</v>
      </c>
      <c r="Z14" s="21">
        <v>-37.215839490178482</v>
      </c>
      <c r="AA14" s="22">
        <v>-21992324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2055876</v>
      </c>
      <c r="D17" s="26">
        <f>SUM(D6:D16)</f>
        <v>0</v>
      </c>
      <c r="E17" s="27">
        <f t="shared" si="0"/>
        <v>-3777324</v>
      </c>
      <c r="F17" s="28">
        <f t="shared" si="0"/>
        <v>-6992324</v>
      </c>
      <c r="G17" s="28">
        <f t="shared" si="0"/>
        <v>6500240</v>
      </c>
      <c r="H17" s="28">
        <f t="shared" si="0"/>
        <v>-3054269</v>
      </c>
      <c r="I17" s="28">
        <f t="shared" si="0"/>
        <v>-68320</v>
      </c>
      <c r="J17" s="28">
        <f t="shared" si="0"/>
        <v>3377651</v>
      </c>
      <c r="K17" s="28">
        <f t="shared" si="0"/>
        <v>-552011</v>
      </c>
      <c r="L17" s="28">
        <f t="shared" si="0"/>
        <v>7955652</v>
      </c>
      <c r="M17" s="28">
        <f t="shared" si="0"/>
        <v>-3794093</v>
      </c>
      <c r="N17" s="28">
        <f t="shared" si="0"/>
        <v>3609548</v>
      </c>
      <c r="O17" s="28">
        <f t="shared" si="0"/>
        <v>-405027</v>
      </c>
      <c r="P17" s="28">
        <f t="shared" si="0"/>
        <v>-570495</v>
      </c>
      <c r="Q17" s="28">
        <f t="shared" si="0"/>
        <v>-1580867</v>
      </c>
      <c r="R17" s="28">
        <f t="shared" si="0"/>
        <v>-2556389</v>
      </c>
      <c r="S17" s="28">
        <f t="shared" si="0"/>
        <v>-1162401</v>
      </c>
      <c r="T17" s="28">
        <f t="shared" si="0"/>
        <v>-1435616</v>
      </c>
      <c r="U17" s="28">
        <f t="shared" si="0"/>
        <v>-640249</v>
      </c>
      <c r="V17" s="28">
        <f t="shared" si="0"/>
        <v>-3238266</v>
      </c>
      <c r="W17" s="28">
        <f t="shared" si="0"/>
        <v>1192544</v>
      </c>
      <c r="X17" s="28">
        <f t="shared" si="0"/>
        <v>-6992324</v>
      </c>
      <c r="Y17" s="28">
        <f t="shared" si="0"/>
        <v>8184868</v>
      </c>
      <c r="Z17" s="29">
        <f>+IF(X17&lt;&gt;0,+(Y17/X17)*100,0)</f>
        <v>-117.05504493212844</v>
      </c>
      <c r="AA17" s="30">
        <f>SUM(AA6:AA16)</f>
        <v>-6992324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-120778393</v>
      </c>
      <c r="D26" s="18"/>
      <c r="E26" s="19">
        <v>-81531924</v>
      </c>
      <c r="F26" s="20">
        <v>-92305956</v>
      </c>
      <c r="G26" s="20">
        <v>-16257905</v>
      </c>
      <c r="H26" s="20">
        <v>-15089465</v>
      </c>
      <c r="I26" s="20">
        <v>-4388034</v>
      </c>
      <c r="J26" s="20">
        <v>-35735404</v>
      </c>
      <c r="K26" s="20">
        <v>-3104189</v>
      </c>
      <c r="L26" s="20">
        <v>-18943070</v>
      </c>
      <c r="M26" s="20">
        <v>-10095754</v>
      </c>
      <c r="N26" s="20">
        <v>-32143013</v>
      </c>
      <c r="O26" s="20">
        <v>-2087747</v>
      </c>
      <c r="P26" s="20">
        <v>-8082476</v>
      </c>
      <c r="Q26" s="20">
        <v>-5012486</v>
      </c>
      <c r="R26" s="20">
        <v>-15182709</v>
      </c>
      <c r="S26" s="20">
        <v>-2705105</v>
      </c>
      <c r="T26" s="20">
        <v>-3070015</v>
      </c>
      <c r="U26" s="20">
        <v>-11041370</v>
      </c>
      <c r="V26" s="20">
        <v>-16816490</v>
      </c>
      <c r="W26" s="20">
        <v>-99877616</v>
      </c>
      <c r="X26" s="20">
        <v>-92305956</v>
      </c>
      <c r="Y26" s="20">
        <v>-7571660</v>
      </c>
      <c r="Z26" s="21">
        <v>8.2027859610705942</v>
      </c>
      <c r="AA26" s="22">
        <v>-92305956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-120778393</v>
      </c>
      <c r="D27" s="26">
        <f>SUM(D21:D26)</f>
        <v>0</v>
      </c>
      <c r="E27" s="27">
        <f t="shared" si="1"/>
        <v>-81531924</v>
      </c>
      <c r="F27" s="28">
        <f t="shared" si="1"/>
        <v>-92305956</v>
      </c>
      <c r="G27" s="28">
        <f t="shared" si="1"/>
        <v>-16257905</v>
      </c>
      <c r="H27" s="28">
        <f t="shared" si="1"/>
        <v>-15089465</v>
      </c>
      <c r="I27" s="28">
        <f t="shared" si="1"/>
        <v>-4388034</v>
      </c>
      <c r="J27" s="28">
        <f t="shared" si="1"/>
        <v>-35735404</v>
      </c>
      <c r="K27" s="28">
        <f t="shared" si="1"/>
        <v>-3104189</v>
      </c>
      <c r="L27" s="28">
        <f t="shared" si="1"/>
        <v>-18943070</v>
      </c>
      <c r="M27" s="28">
        <f t="shared" si="1"/>
        <v>-10095754</v>
      </c>
      <c r="N27" s="28">
        <f t="shared" si="1"/>
        <v>-32143013</v>
      </c>
      <c r="O27" s="28">
        <f t="shared" si="1"/>
        <v>-2087747</v>
      </c>
      <c r="P27" s="28">
        <f t="shared" si="1"/>
        <v>-8082476</v>
      </c>
      <c r="Q27" s="28">
        <f t="shared" si="1"/>
        <v>-5012486</v>
      </c>
      <c r="R27" s="28">
        <f t="shared" si="1"/>
        <v>-15182709</v>
      </c>
      <c r="S27" s="28">
        <f t="shared" si="1"/>
        <v>-2705105</v>
      </c>
      <c r="T27" s="28">
        <f t="shared" si="1"/>
        <v>-3070015</v>
      </c>
      <c r="U27" s="28">
        <f t="shared" si="1"/>
        <v>-11041370</v>
      </c>
      <c r="V27" s="28">
        <f t="shared" si="1"/>
        <v>-16816490</v>
      </c>
      <c r="W27" s="28">
        <f t="shared" si="1"/>
        <v>-99877616</v>
      </c>
      <c r="X27" s="28">
        <f t="shared" si="1"/>
        <v>-92305956</v>
      </c>
      <c r="Y27" s="28">
        <f t="shared" si="1"/>
        <v>-7571660</v>
      </c>
      <c r="Z27" s="29">
        <f>+IF(X27&lt;&gt;0,+(Y27/X27)*100,0)</f>
        <v>8.2027859610705942</v>
      </c>
      <c r="AA27" s="30">
        <f>SUM(AA21:AA26)</f>
        <v>-92305956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-118722517</v>
      </c>
      <c r="D38" s="32">
        <f>+D17+D27+D36</f>
        <v>0</v>
      </c>
      <c r="E38" s="33">
        <f t="shared" si="3"/>
        <v>-85309248</v>
      </c>
      <c r="F38" s="2">
        <f t="shared" si="3"/>
        <v>-99298280</v>
      </c>
      <c r="G38" s="2">
        <f t="shared" si="3"/>
        <v>-9757665</v>
      </c>
      <c r="H38" s="2">
        <f t="shared" si="3"/>
        <v>-18143734</v>
      </c>
      <c r="I38" s="2">
        <f t="shared" si="3"/>
        <v>-4456354</v>
      </c>
      <c r="J38" s="2">
        <f t="shared" si="3"/>
        <v>-32357753</v>
      </c>
      <c r="K38" s="2">
        <f t="shared" si="3"/>
        <v>-3656200</v>
      </c>
      <c r="L38" s="2">
        <f t="shared" si="3"/>
        <v>-10987418</v>
      </c>
      <c r="M38" s="2">
        <f t="shared" si="3"/>
        <v>-13889847</v>
      </c>
      <c r="N38" s="2">
        <f t="shared" si="3"/>
        <v>-28533465</v>
      </c>
      <c r="O38" s="2">
        <f t="shared" si="3"/>
        <v>-2492774</v>
      </c>
      <c r="P38" s="2">
        <f t="shared" si="3"/>
        <v>-8652971</v>
      </c>
      <c r="Q38" s="2">
        <f t="shared" si="3"/>
        <v>-6593353</v>
      </c>
      <c r="R38" s="2">
        <f t="shared" si="3"/>
        <v>-17739098</v>
      </c>
      <c r="S38" s="2">
        <f t="shared" si="3"/>
        <v>-3867506</v>
      </c>
      <c r="T38" s="2">
        <f t="shared" si="3"/>
        <v>-4505631</v>
      </c>
      <c r="U38" s="2">
        <f t="shared" si="3"/>
        <v>-11681619</v>
      </c>
      <c r="V38" s="2">
        <f t="shared" si="3"/>
        <v>-20054756</v>
      </c>
      <c r="W38" s="2">
        <f t="shared" si="3"/>
        <v>-98685072</v>
      </c>
      <c r="X38" s="2">
        <f t="shared" si="3"/>
        <v>-99298280</v>
      </c>
      <c r="Y38" s="2">
        <f t="shared" si="3"/>
        <v>613208</v>
      </c>
      <c r="Z38" s="34">
        <f>+IF(X38&lt;&gt;0,+(Y38/X38)*100,0)</f>
        <v>-0.61754141159343345</v>
      </c>
      <c r="AA38" s="35">
        <f>+AA17+AA27+AA36</f>
        <v>-99298280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-200771188</v>
      </c>
      <c r="H39" s="2">
        <f>+G40+H60</f>
        <v>-210528853</v>
      </c>
      <c r="I39" s="2">
        <f>+H40+I60</f>
        <v>-228672587</v>
      </c>
      <c r="J39" s="2">
        <f>+G39</f>
        <v>-200771188</v>
      </c>
      <c r="K39" s="2">
        <f>+I40+K60</f>
        <v>-233128941</v>
      </c>
      <c r="L39" s="2">
        <f>+K40+L60</f>
        <v>-236785141</v>
      </c>
      <c r="M39" s="2">
        <f>+L40+M60</f>
        <v>-247772559</v>
      </c>
      <c r="N39" s="2">
        <f>+K39</f>
        <v>-233128941</v>
      </c>
      <c r="O39" s="2">
        <f>+M40+O60</f>
        <v>-261662406</v>
      </c>
      <c r="P39" s="2">
        <f>+O40+P60</f>
        <v>-264155180</v>
      </c>
      <c r="Q39" s="2">
        <f>+P40+Q60</f>
        <v>-272808151</v>
      </c>
      <c r="R39" s="2">
        <f>+O39</f>
        <v>-261662406</v>
      </c>
      <c r="S39" s="2">
        <f>+Q40+S60</f>
        <v>-279401504</v>
      </c>
      <c r="T39" s="2">
        <f>+S40+T60</f>
        <v>-283269010</v>
      </c>
      <c r="U39" s="2">
        <f>+T40+U60</f>
        <v>-287774641</v>
      </c>
      <c r="V39" s="2">
        <f>+S39</f>
        <v>-279401504</v>
      </c>
      <c r="W39" s="2">
        <f>+G39</f>
        <v>-200771188</v>
      </c>
      <c r="X39" s="2"/>
      <c r="Y39" s="2">
        <f>+W39-X39</f>
        <v>-200771188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-118722517</v>
      </c>
      <c r="D40" s="43">
        <f t="shared" ref="D40:AA40" si="4">+D38+D39</f>
        <v>0</v>
      </c>
      <c r="E40" s="44">
        <f t="shared" si="4"/>
        <v>-85309248</v>
      </c>
      <c r="F40" s="45">
        <f t="shared" si="4"/>
        <v>-99298280</v>
      </c>
      <c r="G40" s="45">
        <f t="shared" si="4"/>
        <v>-210528853</v>
      </c>
      <c r="H40" s="45">
        <f t="shared" si="4"/>
        <v>-228672587</v>
      </c>
      <c r="I40" s="45">
        <f t="shared" si="4"/>
        <v>-233128941</v>
      </c>
      <c r="J40" s="45">
        <f>+I40</f>
        <v>-233128941</v>
      </c>
      <c r="K40" s="45">
        <f t="shared" si="4"/>
        <v>-236785141</v>
      </c>
      <c r="L40" s="45">
        <f t="shared" si="4"/>
        <v>-247772559</v>
      </c>
      <c r="M40" s="45">
        <f t="shared" si="4"/>
        <v>-261662406</v>
      </c>
      <c r="N40" s="45">
        <f>+M40</f>
        <v>-261662406</v>
      </c>
      <c r="O40" s="45">
        <f t="shared" si="4"/>
        <v>-264155180</v>
      </c>
      <c r="P40" s="45">
        <f t="shared" si="4"/>
        <v>-272808151</v>
      </c>
      <c r="Q40" s="45">
        <f t="shared" si="4"/>
        <v>-279401504</v>
      </c>
      <c r="R40" s="45">
        <f>+Q40</f>
        <v>-279401504</v>
      </c>
      <c r="S40" s="45">
        <f t="shared" si="4"/>
        <v>-283269010</v>
      </c>
      <c r="T40" s="45">
        <f t="shared" si="4"/>
        <v>-287774641</v>
      </c>
      <c r="U40" s="45">
        <f t="shared" si="4"/>
        <v>-299456260</v>
      </c>
      <c r="V40" s="45">
        <f>+U40</f>
        <v>-299456260</v>
      </c>
      <c r="W40" s="45">
        <f>+V40</f>
        <v>-299456260</v>
      </c>
      <c r="X40" s="45">
        <f t="shared" si="4"/>
        <v>-99298280</v>
      </c>
      <c r="Y40" s="45">
        <f t="shared" si="4"/>
        <v>-200157980</v>
      </c>
      <c r="Z40" s="46">
        <f>+IF(X40&lt;&gt;0,+(Y40/X40)*100,0)</f>
        <v>201.57245422579325</v>
      </c>
      <c r="AA40" s="47">
        <f t="shared" si="4"/>
        <v>-99298280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-200771188</v>
      </c>
      <c r="J60">
        <v>-200771188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-42506000</v>
      </c>
      <c r="F14" s="20">
        <v>-42506000</v>
      </c>
      <c r="G14" s="20"/>
      <c r="H14" s="20"/>
      <c r="I14" s="20"/>
      <c r="J14" s="20"/>
      <c r="K14" s="20"/>
      <c r="L14" s="20">
        <v>-8670828</v>
      </c>
      <c r="M14" s="20">
        <v>-4305918</v>
      </c>
      <c r="N14" s="20">
        <v>-12976746</v>
      </c>
      <c r="O14" s="20">
        <v>-4777788</v>
      </c>
      <c r="P14" s="20">
        <v>-4727943</v>
      </c>
      <c r="Q14" s="20">
        <v>-4377392</v>
      </c>
      <c r="R14" s="20">
        <v>-13883123</v>
      </c>
      <c r="S14" s="20">
        <v>-155485</v>
      </c>
      <c r="T14" s="20">
        <v>-8680567</v>
      </c>
      <c r="U14" s="20">
        <v>-4249866</v>
      </c>
      <c r="V14" s="20">
        <v>-13085918</v>
      </c>
      <c r="W14" s="20">
        <v>-39945787</v>
      </c>
      <c r="X14" s="20">
        <v>-42506000</v>
      </c>
      <c r="Y14" s="20">
        <v>2560213</v>
      </c>
      <c r="Z14" s="21">
        <v>-6.0231802569049071</v>
      </c>
      <c r="AA14" s="22">
        <v>-42506000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-42506000</v>
      </c>
      <c r="F17" s="28">
        <f t="shared" si="0"/>
        <v>-42506000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-8670828</v>
      </c>
      <c r="M17" s="28">
        <f t="shared" si="0"/>
        <v>-4305918</v>
      </c>
      <c r="N17" s="28">
        <f t="shared" si="0"/>
        <v>-12976746</v>
      </c>
      <c r="O17" s="28">
        <f t="shared" si="0"/>
        <v>-4777788</v>
      </c>
      <c r="P17" s="28">
        <f t="shared" si="0"/>
        <v>-4727943</v>
      </c>
      <c r="Q17" s="28">
        <f t="shared" si="0"/>
        <v>-4377392</v>
      </c>
      <c r="R17" s="28">
        <f t="shared" si="0"/>
        <v>-13883123</v>
      </c>
      <c r="S17" s="28">
        <f t="shared" si="0"/>
        <v>-155485</v>
      </c>
      <c r="T17" s="28">
        <f t="shared" si="0"/>
        <v>-8680567</v>
      </c>
      <c r="U17" s="28">
        <f t="shared" si="0"/>
        <v>-4249866</v>
      </c>
      <c r="V17" s="28">
        <f t="shared" si="0"/>
        <v>-13085918</v>
      </c>
      <c r="W17" s="28">
        <f t="shared" si="0"/>
        <v>-39945787</v>
      </c>
      <c r="X17" s="28">
        <f t="shared" si="0"/>
        <v>-42506000</v>
      </c>
      <c r="Y17" s="28">
        <f t="shared" si="0"/>
        <v>2560213</v>
      </c>
      <c r="Z17" s="29">
        <f>+IF(X17&lt;&gt;0,+(Y17/X17)*100,0)</f>
        <v>-6.0231802569049071</v>
      </c>
      <c r="AA17" s="30">
        <f>SUM(AA6:AA16)</f>
        <v>-42506000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-42506000</v>
      </c>
      <c r="F38" s="2">
        <f t="shared" si="3"/>
        <v>-42506000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-8670828</v>
      </c>
      <c r="M38" s="2">
        <f t="shared" si="3"/>
        <v>-4305918</v>
      </c>
      <c r="N38" s="2">
        <f t="shared" si="3"/>
        <v>-12976746</v>
      </c>
      <c r="O38" s="2">
        <f t="shared" si="3"/>
        <v>-4777788</v>
      </c>
      <c r="P38" s="2">
        <f t="shared" si="3"/>
        <v>-4727943</v>
      </c>
      <c r="Q38" s="2">
        <f t="shared" si="3"/>
        <v>-4377392</v>
      </c>
      <c r="R38" s="2">
        <f t="shared" si="3"/>
        <v>-13883123</v>
      </c>
      <c r="S38" s="2">
        <f t="shared" si="3"/>
        <v>-155485</v>
      </c>
      <c r="T38" s="2">
        <f t="shared" si="3"/>
        <v>-8680567</v>
      </c>
      <c r="U38" s="2">
        <f t="shared" si="3"/>
        <v>-4249866</v>
      </c>
      <c r="V38" s="2">
        <f t="shared" si="3"/>
        <v>-13085918</v>
      </c>
      <c r="W38" s="2">
        <f t="shared" si="3"/>
        <v>-39945787</v>
      </c>
      <c r="X38" s="2">
        <f t="shared" si="3"/>
        <v>-42506000</v>
      </c>
      <c r="Y38" s="2">
        <f t="shared" si="3"/>
        <v>2560213</v>
      </c>
      <c r="Z38" s="34">
        <f>+IF(X38&lt;&gt;0,+(Y38/X38)*100,0)</f>
        <v>-6.0231802569049071</v>
      </c>
      <c r="AA38" s="35">
        <f>+AA17+AA27+AA36</f>
        <v>-42506000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-8670828</v>
      </c>
      <c r="N39" s="2">
        <f>+K39</f>
        <v>0</v>
      </c>
      <c r="O39" s="2">
        <f>+M40+O60</f>
        <v>-12976746</v>
      </c>
      <c r="P39" s="2">
        <f>+O40+P60</f>
        <v>-17754534</v>
      </c>
      <c r="Q39" s="2">
        <f>+P40+Q60</f>
        <v>-22482477</v>
      </c>
      <c r="R39" s="2">
        <f>+O39</f>
        <v>-12976746</v>
      </c>
      <c r="S39" s="2">
        <f>+Q40+S60</f>
        <v>-26859869</v>
      </c>
      <c r="T39" s="2">
        <f>+S40+T60</f>
        <v>-27015354</v>
      </c>
      <c r="U39" s="2">
        <f>+T40+U60</f>
        <v>-35695921</v>
      </c>
      <c r="V39" s="2">
        <f>+S39</f>
        <v>-26859869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-42506000</v>
      </c>
      <c r="F40" s="45">
        <f t="shared" si="4"/>
        <v>-42506000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-8670828</v>
      </c>
      <c r="M40" s="45">
        <f t="shared" si="4"/>
        <v>-12976746</v>
      </c>
      <c r="N40" s="45">
        <f>+M40</f>
        <v>-12976746</v>
      </c>
      <c r="O40" s="45">
        <f t="shared" si="4"/>
        <v>-17754534</v>
      </c>
      <c r="P40" s="45">
        <f t="shared" si="4"/>
        <v>-22482477</v>
      </c>
      <c r="Q40" s="45">
        <f t="shared" si="4"/>
        <v>-26859869</v>
      </c>
      <c r="R40" s="45">
        <f>+Q40</f>
        <v>-26859869</v>
      </c>
      <c r="S40" s="45">
        <f t="shared" si="4"/>
        <v>-27015354</v>
      </c>
      <c r="T40" s="45">
        <f t="shared" si="4"/>
        <v>-35695921</v>
      </c>
      <c r="U40" s="45">
        <f t="shared" si="4"/>
        <v>-39945787</v>
      </c>
      <c r="V40" s="45">
        <f>+U40</f>
        <v>-39945787</v>
      </c>
      <c r="W40" s="45">
        <f>+V40</f>
        <v>-39945787</v>
      </c>
      <c r="X40" s="45">
        <f t="shared" si="4"/>
        <v>-42506000</v>
      </c>
      <c r="Y40" s="45">
        <f t="shared" si="4"/>
        <v>2560213</v>
      </c>
      <c r="Z40" s="46">
        <f>+IF(X40&lt;&gt;0,+(Y40/X40)*100,0)</f>
        <v>-6.0231802569049071</v>
      </c>
      <c r="AA40" s="47">
        <f t="shared" si="4"/>
        <v>-42506000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-11468179</v>
      </c>
      <c r="F14" s="20">
        <v>-11468179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-11468179</v>
      </c>
      <c r="Y14" s="20">
        <v>11468179</v>
      </c>
      <c r="Z14" s="21">
        <v>-100</v>
      </c>
      <c r="AA14" s="22">
        <v>-11468179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-11468179</v>
      </c>
      <c r="F17" s="28">
        <f t="shared" si="0"/>
        <v>-11468179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-11468179</v>
      </c>
      <c r="Y17" s="28">
        <f t="shared" si="0"/>
        <v>11468179</v>
      </c>
      <c r="Z17" s="29">
        <f>+IF(X17&lt;&gt;0,+(Y17/X17)*100,0)</f>
        <v>-100</v>
      </c>
      <c r="AA17" s="30">
        <f>SUM(AA6:AA16)</f>
        <v>-11468179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-11468179</v>
      </c>
      <c r="F38" s="2">
        <f t="shared" si="3"/>
        <v>-11468179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-11468179</v>
      </c>
      <c r="Y38" s="2">
        <f t="shared" si="3"/>
        <v>11468179</v>
      </c>
      <c r="Z38" s="34">
        <f>+IF(X38&lt;&gt;0,+(Y38/X38)*100,0)</f>
        <v>-100</v>
      </c>
      <c r="AA38" s="35">
        <f>+AA17+AA27+AA36</f>
        <v>-11468179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-11468179</v>
      </c>
      <c r="F40" s="45">
        <f t="shared" si="4"/>
        <v>-11468179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-11468179</v>
      </c>
      <c r="Y40" s="45">
        <f t="shared" si="4"/>
        <v>11468179</v>
      </c>
      <c r="Z40" s="46">
        <f>+IF(X40&lt;&gt;0,+(Y40/X40)*100,0)</f>
        <v>-100</v>
      </c>
      <c r="AA40" s="47">
        <f t="shared" si="4"/>
        <v>-11468179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1155374185</v>
      </c>
      <c r="D7" s="18"/>
      <c r="E7" s="19">
        <v>1249398392</v>
      </c>
      <c r="F7" s="20">
        <v>1249398392</v>
      </c>
      <c r="G7" s="20">
        <v>98617377</v>
      </c>
      <c r="H7" s="20">
        <v>104403810</v>
      </c>
      <c r="I7" s="20">
        <v>113416248</v>
      </c>
      <c r="J7" s="20">
        <v>316437435</v>
      </c>
      <c r="K7" s="20">
        <v>101472675</v>
      </c>
      <c r="L7" s="20">
        <v>123758897</v>
      </c>
      <c r="M7" s="20">
        <v>151736402</v>
      </c>
      <c r="N7" s="20">
        <v>376967974</v>
      </c>
      <c r="O7" s="20">
        <v>86552073</v>
      </c>
      <c r="P7" s="20">
        <v>102548945</v>
      </c>
      <c r="Q7" s="20">
        <v>110769871</v>
      </c>
      <c r="R7" s="20">
        <v>299870889</v>
      </c>
      <c r="S7" s="20">
        <v>88735494</v>
      </c>
      <c r="T7" s="20">
        <v>130623471</v>
      </c>
      <c r="U7" s="20">
        <v>144396170</v>
      </c>
      <c r="V7" s="20">
        <v>363755135</v>
      </c>
      <c r="W7" s="20">
        <v>1357031433</v>
      </c>
      <c r="X7" s="20">
        <v>1249398392</v>
      </c>
      <c r="Y7" s="20">
        <v>107633041</v>
      </c>
      <c r="Z7" s="21">
        <v>8.6147894610064455</v>
      </c>
      <c r="AA7" s="22">
        <v>1249398392</v>
      </c>
    </row>
    <row r="8" spans="1:27" ht="13.5" x14ac:dyDescent="0.25">
      <c r="A8" s="23" t="s">
        <v>36</v>
      </c>
      <c r="B8" s="17" t="s">
        <v>32</v>
      </c>
      <c r="C8" s="18">
        <v>2621804</v>
      </c>
      <c r="D8" s="18"/>
      <c r="E8" s="19">
        <v>13552</v>
      </c>
      <c r="F8" s="20">
        <v>13552</v>
      </c>
      <c r="G8" s="20">
        <v>289693</v>
      </c>
      <c r="H8" s="20">
        <v>219361</v>
      </c>
      <c r="I8" s="20">
        <v>374716</v>
      </c>
      <c r="J8" s="20">
        <v>883770</v>
      </c>
      <c r="K8" s="20">
        <v>171877</v>
      </c>
      <c r="L8" s="20">
        <v>228010</v>
      </c>
      <c r="M8" s="20">
        <v>258472</v>
      </c>
      <c r="N8" s="20">
        <v>658359</v>
      </c>
      <c r="O8" s="20">
        <v>272241</v>
      </c>
      <c r="P8" s="20">
        <v>545158</v>
      </c>
      <c r="Q8" s="20">
        <v>453002</v>
      </c>
      <c r="R8" s="20">
        <v>1270401</v>
      </c>
      <c r="S8" s="20">
        <v>421706</v>
      </c>
      <c r="T8" s="20">
        <v>379406</v>
      </c>
      <c r="U8" s="20">
        <v>641286</v>
      </c>
      <c r="V8" s="20">
        <v>1442398</v>
      </c>
      <c r="W8" s="20">
        <v>4254928</v>
      </c>
      <c r="X8" s="20">
        <v>13552</v>
      </c>
      <c r="Y8" s="20">
        <v>4241376</v>
      </c>
      <c r="Z8" s="21">
        <v>31297.048406139318</v>
      </c>
      <c r="AA8" s="22">
        <v>13552</v>
      </c>
    </row>
    <row r="9" spans="1:27" ht="13.5" x14ac:dyDescent="0.25">
      <c r="A9" s="23" t="s">
        <v>37</v>
      </c>
      <c r="B9" s="17" t="s">
        <v>6</v>
      </c>
      <c r="C9" s="18">
        <v>8499865</v>
      </c>
      <c r="D9" s="18"/>
      <c r="E9" s="19"/>
      <c r="F9" s="20"/>
      <c r="G9" s="20">
        <v>676367</v>
      </c>
      <c r="H9" s="20">
        <v>796187</v>
      </c>
      <c r="I9" s="20">
        <v>805945</v>
      </c>
      <c r="J9" s="20">
        <v>2278499</v>
      </c>
      <c r="K9" s="20">
        <v>769528</v>
      </c>
      <c r="L9" s="20">
        <v>708732</v>
      </c>
      <c r="M9" s="20">
        <v>771525</v>
      </c>
      <c r="N9" s="20">
        <v>2249785</v>
      </c>
      <c r="O9" s="20">
        <v>790672</v>
      </c>
      <c r="P9" s="20">
        <v>849041</v>
      </c>
      <c r="Q9" s="20">
        <v>989810</v>
      </c>
      <c r="R9" s="20">
        <v>2629523</v>
      </c>
      <c r="S9" s="20">
        <v>781143</v>
      </c>
      <c r="T9" s="20">
        <v>721399</v>
      </c>
      <c r="U9" s="20">
        <v>804879</v>
      </c>
      <c r="V9" s="20">
        <v>2307421</v>
      </c>
      <c r="W9" s="20">
        <v>9465228</v>
      </c>
      <c r="X9" s="20"/>
      <c r="Y9" s="20">
        <v>9465228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-104370081</v>
      </c>
      <c r="D14" s="18"/>
      <c r="E14" s="19">
        <v>-967754360</v>
      </c>
      <c r="F14" s="20">
        <v>-987346964</v>
      </c>
      <c r="G14" s="20">
        <v>-108317965</v>
      </c>
      <c r="H14" s="20">
        <v>-117854862</v>
      </c>
      <c r="I14" s="20">
        <v>-132029204</v>
      </c>
      <c r="J14" s="20">
        <v>-358202031</v>
      </c>
      <c r="K14" s="20">
        <v>-87352818</v>
      </c>
      <c r="L14" s="20">
        <v>-48633866</v>
      </c>
      <c r="M14" s="20">
        <v>-107691145</v>
      </c>
      <c r="N14" s="20">
        <v>-243677829</v>
      </c>
      <c r="O14" s="20">
        <v>-75173350</v>
      </c>
      <c r="P14" s="20">
        <v>-78156599</v>
      </c>
      <c r="Q14" s="20">
        <v>-77948837</v>
      </c>
      <c r="R14" s="20">
        <v>-231278786</v>
      </c>
      <c r="S14" s="20">
        <v>-69850478</v>
      </c>
      <c r="T14" s="20">
        <v>-72719138</v>
      </c>
      <c r="U14" s="20">
        <v>-75822138</v>
      </c>
      <c r="V14" s="20">
        <v>-218391754</v>
      </c>
      <c r="W14" s="20">
        <v>-1051550400</v>
      </c>
      <c r="X14" s="20">
        <v>-987346964</v>
      </c>
      <c r="Y14" s="20">
        <v>-64203436</v>
      </c>
      <c r="Z14" s="21">
        <v>6.5026215039842876</v>
      </c>
      <c r="AA14" s="22">
        <v>-987346964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1062125773</v>
      </c>
      <c r="D17" s="26">
        <f>SUM(D6:D16)</f>
        <v>0</v>
      </c>
      <c r="E17" s="27">
        <f t="shared" si="0"/>
        <v>281657584</v>
      </c>
      <c r="F17" s="28">
        <f t="shared" si="0"/>
        <v>262064980</v>
      </c>
      <c r="G17" s="28">
        <f t="shared" si="0"/>
        <v>-8734528</v>
      </c>
      <c r="H17" s="28">
        <f t="shared" si="0"/>
        <v>-12435504</v>
      </c>
      <c r="I17" s="28">
        <f t="shared" si="0"/>
        <v>-17432295</v>
      </c>
      <c r="J17" s="28">
        <f t="shared" si="0"/>
        <v>-38602327</v>
      </c>
      <c r="K17" s="28">
        <f t="shared" si="0"/>
        <v>15061262</v>
      </c>
      <c r="L17" s="28">
        <f t="shared" si="0"/>
        <v>76061773</v>
      </c>
      <c r="M17" s="28">
        <f t="shared" si="0"/>
        <v>45075254</v>
      </c>
      <c r="N17" s="28">
        <f t="shared" si="0"/>
        <v>136198289</v>
      </c>
      <c r="O17" s="28">
        <f t="shared" si="0"/>
        <v>12441636</v>
      </c>
      <c r="P17" s="28">
        <f t="shared" si="0"/>
        <v>25786545</v>
      </c>
      <c r="Q17" s="28">
        <f t="shared" si="0"/>
        <v>34263846</v>
      </c>
      <c r="R17" s="28">
        <f t="shared" si="0"/>
        <v>72492027</v>
      </c>
      <c r="S17" s="28">
        <f t="shared" si="0"/>
        <v>20087865</v>
      </c>
      <c r="T17" s="28">
        <f t="shared" si="0"/>
        <v>59005138</v>
      </c>
      <c r="U17" s="28">
        <f t="shared" si="0"/>
        <v>70020197</v>
      </c>
      <c r="V17" s="28">
        <f t="shared" si="0"/>
        <v>149113200</v>
      </c>
      <c r="W17" s="28">
        <f t="shared" si="0"/>
        <v>319201189</v>
      </c>
      <c r="X17" s="28">
        <f t="shared" si="0"/>
        <v>262064980</v>
      </c>
      <c r="Y17" s="28">
        <f t="shared" si="0"/>
        <v>57136209</v>
      </c>
      <c r="Z17" s="29">
        <f>+IF(X17&lt;&gt;0,+(Y17/X17)*100,0)</f>
        <v>21.802306054017595</v>
      </c>
      <c r="AA17" s="30">
        <f>SUM(AA6:AA16)</f>
        <v>262064980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-28083952</v>
      </c>
      <c r="D26" s="18"/>
      <c r="E26" s="19">
        <v>-109487500</v>
      </c>
      <c r="F26" s="20">
        <v>-82906500</v>
      </c>
      <c r="G26" s="20">
        <v>-15860897</v>
      </c>
      <c r="H26" s="20"/>
      <c r="I26" s="20">
        <v>-1878685</v>
      </c>
      <c r="J26" s="20">
        <v>-17739582</v>
      </c>
      <c r="K26" s="20">
        <v>-5541915</v>
      </c>
      <c r="L26" s="20">
        <v>-363725</v>
      </c>
      <c r="M26" s="20">
        <v>-4732199</v>
      </c>
      <c r="N26" s="20">
        <v>-10637839</v>
      </c>
      <c r="O26" s="20">
        <v>-4302383</v>
      </c>
      <c r="P26" s="20"/>
      <c r="Q26" s="20">
        <v>-4279954</v>
      </c>
      <c r="R26" s="20">
        <v>-8582337</v>
      </c>
      <c r="S26" s="20">
        <v>-5953996</v>
      </c>
      <c r="T26" s="20">
        <v>-11244556</v>
      </c>
      <c r="U26" s="20">
        <v>-50405</v>
      </c>
      <c r="V26" s="20">
        <v>-17248957</v>
      </c>
      <c r="W26" s="20">
        <v>-54208715</v>
      </c>
      <c r="X26" s="20">
        <v>-82906500</v>
      </c>
      <c r="Y26" s="20">
        <v>28697785</v>
      </c>
      <c r="Z26" s="21">
        <v>-34.614638176741266</v>
      </c>
      <c r="AA26" s="22">
        <v>-82906500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-28083952</v>
      </c>
      <c r="D27" s="26">
        <f>SUM(D21:D26)</f>
        <v>0</v>
      </c>
      <c r="E27" s="27">
        <f t="shared" si="1"/>
        <v>-109487500</v>
      </c>
      <c r="F27" s="28">
        <f t="shared" si="1"/>
        <v>-82906500</v>
      </c>
      <c r="G27" s="28">
        <f t="shared" si="1"/>
        <v>-15860897</v>
      </c>
      <c r="H27" s="28">
        <f t="shared" si="1"/>
        <v>0</v>
      </c>
      <c r="I27" s="28">
        <f t="shared" si="1"/>
        <v>-1878685</v>
      </c>
      <c r="J27" s="28">
        <f t="shared" si="1"/>
        <v>-17739582</v>
      </c>
      <c r="K27" s="28">
        <f t="shared" si="1"/>
        <v>-5541915</v>
      </c>
      <c r="L27" s="28">
        <f t="shared" si="1"/>
        <v>-363725</v>
      </c>
      <c r="M27" s="28">
        <f t="shared" si="1"/>
        <v>-4732199</v>
      </c>
      <c r="N27" s="28">
        <f t="shared" si="1"/>
        <v>-10637839</v>
      </c>
      <c r="O27" s="28">
        <f t="shared" si="1"/>
        <v>-4302383</v>
      </c>
      <c r="P27" s="28">
        <f t="shared" si="1"/>
        <v>0</v>
      </c>
      <c r="Q27" s="28">
        <f t="shared" si="1"/>
        <v>-4279954</v>
      </c>
      <c r="R27" s="28">
        <f t="shared" si="1"/>
        <v>-8582337</v>
      </c>
      <c r="S27" s="28">
        <f t="shared" si="1"/>
        <v>-5953996</v>
      </c>
      <c r="T27" s="28">
        <f t="shared" si="1"/>
        <v>-11244556</v>
      </c>
      <c r="U27" s="28">
        <f t="shared" si="1"/>
        <v>-50405</v>
      </c>
      <c r="V27" s="28">
        <f t="shared" si="1"/>
        <v>-17248957</v>
      </c>
      <c r="W27" s="28">
        <f t="shared" si="1"/>
        <v>-54208715</v>
      </c>
      <c r="X27" s="28">
        <f t="shared" si="1"/>
        <v>-82906500</v>
      </c>
      <c r="Y27" s="28">
        <f t="shared" si="1"/>
        <v>28697785</v>
      </c>
      <c r="Z27" s="29">
        <f>+IF(X27&lt;&gt;0,+(Y27/X27)*100,0)</f>
        <v>-34.614638176741266</v>
      </c>
      <c r="AA27" s="30">
        <f>SUM(AA21:AA26)</f>
        <v>-82906500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-9082</v>
      </c>
      <c r="H33" s="36">
        <v>-50290</v>
      </c>
      <c r="I33" s="36">
        <v>-80451</v>
      </c>
      <c r="J33" s="36">
        <v>-139823</v>
      </c>
      <c r="K33" s="20">
        <v>-153161</v>
      </c>
      <c r="L33" s="20">
        <v>-130125</v>
      </c>
      <c r="M33" s="20">
        <v>-66739</v>
      </c>
      <c r="N33" s="20">
        <v>-350025</v>
      </c>
      <c r="O33" s="36">
        <v>-54745</v>
      </c>
      <c r="P33" s="36">
        <v>-122421</v>
      </c>
      <c r="Q33" s="36">
        <v>-110253</v>
      </c>
      <c r="R33" s="20">
        <v>-287419</v>
      </c>
      <c r="S33" s="20">
        <v>-72591</v>
      </c>
      <c r="T33" s="20">
        <v>-145499</v>
      </c>
      <c r="U33" s="20">
        <v>-75881</v>
      </c>
      <c r="V33" s="36">
        <v>-293971</v>
      </c>
      <c r="W33" s="36">
        <v>-1071238</v>
      </c>
      <c r="X33" s="36"/>
      <c r="Y33" s="20">
        <v>-1071238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-9082</v>
      </c>
      <c r="H36" s="28">
        <f t="shared" si="2"/>
        <v>-50290</v>
      </c>
      <c r="I36" s="28">
        <f t="shared" si="2"/>
        <v>-80451</v>
      </c>
      <c r="J36" s="28">
        <f t="shared" si="2"/>
        <v>-139823</v>
      </c>
      <c r="K36" s="28">
        <f t="shared" si="2"/>
        <v>-153161</v>
      </c>
      <c r="L36" s="28">
        <f t="shared" si="2"/>
        <v>-130125</v>
      </c>
      <c r="M36" s="28">
        <f t="shared" si="2"/>
        <v>-66739</v>
      </c>
      <c r="N36" s="28">
        <f t="shared" si="2"/>
        <v>-350025</v>
      </c>
      <c r="O36" s="28">
        <f t="shared" si="2"/>
        <v>-54745</v>
      </c>
      <c r="P36" s="28">
        <f t="shared" si="2"/>
        <v>-122421</v>
      </c>
      <c r="Q36" s="28">
        <f t="shared" si="2"/>
        <v>-110253</v>
      </c>
      <c r="R36" s="28">
        <f t="shared" si="2"/>
        <v>-287419</v>
      </c>
      <c r="S36" s="28">
        <f t="shared" si="2"/>
        <v>-72591</v>
      </c>
      <c r="T36" s="28">
        <f t="shared" si="2"/>
        <v>-145499</v>
      </c>
      <c r="U36" s="28">
        <f t="shared" si="2"/>
        <v>-75881</v>
      </c>
      <c r="V36" s="28">
        <f t="shared" si="2"/>
        <v>-293971</v>
      </c>
      <c r="W36" s="28">
        <f t="shared" si="2"/>
        <v>-1071238</v>
      </c>
      <c r="X36" s="28">
        <f t="shared" si="2"/>
        <v>0</v>
      </c>
      <c r="Y36" s="28">
        <f t="shared" si="2"/>
        <v>-1071238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1034041821</v>
      </c>
      <c r="D38" s="32">
        <f>+D17+D27+D36</f>
        <v>0</v>
      </c>
      <c r="E38" s="33">
        <f t="shared" si="3"/>
        <v>172170084</v>
      </c>
      <c r="F38" s="2">
        <f t="shared" si="3"/>
        <v>179158480</v>
      </c>
      <c r="G38" s="2">
        <f t="shared" si="3"/>
        <v>-24604507</v>
      </c>
      <c r="H38" s="2">
        <f t="shared" si="3"/>
        <v>-12485794</v>
      </c>
      <c r="I38" s="2">
        <f t="shared" si="3"/>
        <v>-19391431</v>
      </c>
      <c r="J38" s="2">
        <f t="shared" si="3"/>
        <v>-56481732</v>
      </c>
      <c r="K38" s="2">
        <f t="shared" si="3"/>
        <v>9366186</v>
      </c>
      <c r="L38" s="2">
        <f t="shared" si="3"/>
        <v>75567923</v>
      </c>
      <c r="M38" s="2">
        <f t="shared" si="3"/>
        <v>40276316</v>
      </c>
      <c r="N38" s="2">
        <f t="shared" si="3"/>
        <v>125210425</v>
      </c>
      <c r="O38" s="2">
        <f t="shared" si="3"/>
        <v>8084508</v>
      </c>
      <c r="P38" s="2">
        <f t="shared" si="3"/>
        <v>25664124</v>
      </c>
      <c r="Q38" s="2">
        <f t="shared" si="3"/>
        <v>29873639</v>
      </c>
      <c r="R38" s="2">
        <f t="shared" si="3"/>
        <v>63622271</v>
      </c>
      <c r="S38" s="2">
        <f t="shared" si="3"/>
        <v>14061278</v>
      </c>
      <c r="T38" s="2">
        <f t="shared" si="3"/>
        <v>47615083</v>
      </c>
      <c r="U38" s="2">
        <f t="shared" si="3"/>
        <v>69893911</v>
      </c>
      <c r="V38" s="2">
        <f t="shared" si="3"/>
        <v>131570272</v>
      </c>
      <c r="W38" s="2">
        <f t="shared" si="3"/>
        <v>263921236</v>
      </c>
      <c r="X38" s="2">
        <f t="shared" si="3"/>
        <v>179158480</v>
      </c>
      <c r="Y38" s="2">
        <f t="shared" si="3"/>
        <v>84762756</v>
      </c>
      <c r="Z38" s="34">
        <f>+IF(X38&lt;&gt;0,+(Y38/X38)*100,0)</f>
        <v>47.311607019662141</v>
      </c>
      <c r="AA38" s="35">
        <f>+AA17+AA27+AA36</f>
        <v>179158480</v>
      </c>
    </row>
    <row r="39" spans="1:27" ht="13.5" x14ac:dyDescent="0.25">
      <c r="A39" s="23" t="s">
        <v>61</v>
      </c>
      <c r="B39" s="17"/>
      <c r="C39" s="32">
        <v>150459</v>
      </c>
      <c r="D39" s="32"/>
      <c r="E39" s="33"/>
      <c r="F39" s="2"/>
      <c r="G39" s="2">
        <v>472091175</v>
      </c>
      <c r="H39" s="2">
        <f>+G40+H60</f>
        <v>447486668</v>
      </c>
      <c r="I39" s="2">
        <f>+H40+I60</f>
        <v>435000874</v>
      </c>
      <c r="J39" s="2">
        <f>+G39</f>
        <v>472091175</v>
      </c>
      <c r="K39" s="2">
        <f>+I40+K60</f>
        <v>415609443</v>
      </c>
      <c r="L39" s="2">
        <f>+K40+L60</f>
        <v>424975629</v>
      </c>
      <c r="M39" s="2">
        <f>+L40+M60</f>
        <v>500543552</v>
      </c>
      <c r="N39" s="2">
        <f>+K39</f>
        <v>415609443</v>
      </c>
      <c r="O39" s="2">
        <f>+M40+O60</f>
        <v>540819868</v>
      </c>
      <c r="P39" s="2">
        <f>+O40+P60</f>
        <v>548904376</v>
      </c>
      <c r="Q39" s="2">
        <f>+P40+Q60</f>
        <v>574568500</v>
      </c>
      <c r="R39" s="2">
        <f>+O39</f>
        <v>540819868</v>
      </c>
      <c r="S39" s="2">
        <f>+Q40+S60</f>
        <v>604442139</v>
      </c>
      <c r="T39" s="2">
        <f>+S40+T60</f>
        <v>618503417</v>
      </c>
      <c r="U39" s="2">
        <f>+T40+U60</f>
        <v>666118500</v>
      </c>
      <c r="V39" s="2">
        <f>+S39</f>
        <v>604442139</v>
      </c>
      <c r="W39" s="2">
        <f>+G39</f>
        <v>472091175</v>
      </c>
      <c r="X39" s="2"/>
      <c r="Y39" s="2">
        <f>+W39-X39</f>
        <v>472091175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1034192280</v>
      </c>
      <c r="D40" s="43">
        <f t="shared" ref="D40:AA40" si="4">+D38+D39</f>
        <v>0</v>
      </c>
      <c r="E40" s="44">
        <f t="shared" si="4"/>
        <v>172170084</v>
      </c>
      <c r="F40" s="45">
        <f t="shared" si="4"/>
        <v>179158480</v>
      </c>
      <c r="G40" s="45">
        <f t="shared" si="4"/>
        <v>447486668</v>
      </c>
      <c r="H40" s="45">
        <f t="shared" si="4"/>
        <v>435000874</v>
      </c>
      <c r="I40" s="45">
        <f t="shared" si="4"/>
        <v>415609443</v>
      </c>
      <c r="J40" s="45">
        <f>+I40</f>
        <v>415609443</v>
      </c>
      <c r="K40" s="45">
        <f t="shared" si="4"/>
        <v>424975629</v>
      </c>
      <c r="L40" s="45">
        <f t="shared" si="4"/>
        <v>500543552</v>
      </c>
      <c r="M40" s="45">
        <f t="shared" si="4"/>
        <v>540819868</v>
      </c>
      <c r="N40" s="45">
        <f>+M40</f>
        <v>540819868</v>
      </c>
      <c r="O40" s="45">
        <f t="shared" si="4"/>
        <v>548904376</v>
      </c>
      <c r="P40" s="45">
        <f t="shared" si="4"/>
        <v>574568500</v>
      </c>
      <c r="Q40" s="45">
        <f t="shared" si="4"/>
        <v>604442139</v>
      </c>
      <c r="R40" s="45">
        <f>+Q40</f>
        <v>604442139</v>
      </c>
      <c r="S40" s="45">
        <f t="shared" si="4"/>
        <v>618503417</v>
      </c>
      <c r="T40" s="45">
        <f t="shared" si="4"/>
        <v>666118500</v>
      </c>
      <c r="U40" s="45">
        <f t="shared" si="4"/>
        <v>736012411</v>
      </c>
      <c r="V40" s="45">
        <f>+U40</f>
        <v>736012411</v>
      </c>
      <c r="W40" s="45">
        <f>+V40</f>
        <v>736012411</v>
      </c>
      <c r="X40" s="45">
        <f t="shared" si="4"/>
        <v>179158480</v>
      </c>
      <c r="Y40" s="45">
        <f t="shared" si="4"/>
        <v>556853931</v>
      </c>
      <c r="Z40" s="46">
        <f>+IF(X40&lt;&gt;0,+(Y40/X40)*100,0)</f>
        <v>310.81639618733095</v>
      </c>
      <c r="AA40" s="47">
        <f t="shared" si="4"/>
        <v>179158480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472091175</v>
      </c>
      <c r="J60">
        <v>472091175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69126146</v>
      </c>
      <c r="D7" s="18"/>
      <c r="E7" s="19"/>
      <c r="F7" s="20"/>
      <c r="G7" s="20">
        <v>9904285</v>
      </c>
      <c r="H7" s="20">
        <v>8103536</v>
      </c>
      <c r="I7" s="20">
        <v>6874889</v>
      </c>
      <c r="J7" s="20">
        <v>24882710</v>
      </c>
      <c r="K7" s="20">
        <v>6392813</v>
      </c>
      <c r="L7" s="20">
        <v>7918658</v>
      </c>
      <c r="M7" s="20">
        <v>6984265</v>
      </c>
      <c r="N7" s="20">
        <v>21295736</v>
      </c>
      <c r="O7" s="20">
        <v>6593973</v>
      </c>
      <c r="P7" s="20">
        <v>7707239</v>
      </c>
      <c r="Q7" s="20">
        <v>6546079</v>
      </c>
      <c r="R7" s="20">
        <v>20847291</v>
      </c>
      <c r="S7" s="20">
        <v>6729963</v>
      </c>
      <c r="T7" s="20">
        <v>7704456</v>
      </c>
      <c r="U7" s="20">
        <v>718004</v>
      </c>
      <c r="V7" s="20">
        <v>15152423</v>
      </c>
      <c r="W7" s="20">
        <v>82178160</v>
      </c>
      <c r="X7" s="20"/>
      <c r="Y7" s="20">
        <v>82178160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3489364</v>
      </c>
      <c r="D8" s="18"/>
      <c r="E8" s="19"/>
      <c r="F8" s="20"/>
      <c r="G8" s="20">
        <v>401708</v>
      </c>
      <c r="H8" s="20">
        <v>276414</v>
      </c>
      <c r="I8" s="20">
        <v>394063</v>
      </c>
      <c r="J8" s="20">
        <v>1072185</v>
      </c>
      <c r="K8" s="20">
        <v>244208</v>
      </c>
      <c r="L8" s="20">
        <v>590585</v>
      </c>
      <c r="M8" s="20">
        <v>349705</v>
      </c>
      <c r="N8" s="20">
        <v>1184498</v>
      </c>
      <c r="O8" s="20">
        <v>220511</v>
      </c>
      <c r="P8" s="20">
        <v>166757</v>
      </c>
      <c r="Q8" s="20">
        <v>416730</v>
      </c>
      <c r="R8" s="20">
        <v>803998</v>
      </c>
      <c r="S8" s="20">
        <v>342972</v>
      </c>
      <c r="T8" s="20">
        <v>318851</v>
      </c>
      <c r="U8" s="20">
        <v>204176</v>
      </c>
      <c r="V8" s="20">
        <v>865999</v>
      </c>
      <c r="W8" s="20">
        <v>3926680</v>
      </c>
      <c r="X8" s="20"/>
      <c r="Y8" s="20">
        <v>3926680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-17132091</v>
      </c>
      <c r="D14" s="18"/>
      <c r="E14" s="19"/>
      <c r="F14" s="20"/>
      <c r="G14" s="20">
        <v>-9636481</v>
      </c>
      <c r="H14" s="20">
        <v>-6586743</v>
      </c>
      <c r="I14" s="20">
        <v>-5603381</v>
      </c>
      <c r="J14" s="20">
        <v>-21826605</v>
      </c>
      <c r="K14" s="20">
        <v>-3775470</v>
      </c>
      <c r="L14" s="20">
        <v>-6351648</v>
      </c>
      <c r="M14" s="20">
        <v>-5364412</v>
      </c>
      <c r="N14" s="20">
        <v>-15491530</v>
      </c>
      <c r="O14" s="20">
        <v>-2928749</v>
      </c>
      <c r="P14" s="20">
        <v>-3666594</v>
      </c>
      <c r="Q14" s="20">
        <v>-5324705</v>
      </c>
      <c r="R14" s="20">
        <v>-11920048</v>
      </c>
      <c r="S14" s="20">
        <v>-5915512</v>
      </c>
      <c r="T14" s="20">
        <v>-3536942</v>
      </c>
      <c r="U14" s="20">
        <v>-3899764</v>
      </c>
      <c r="V14" s="20">
        <v>-13352218</v>
      </c>
      <c r="W14" s="20">
        <v>-62590401</v>
      </c>
      <c r="X14" s="20"/>
      <c r="Y14" s="20">
        <v>-62590401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55483419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669512</v>
      </c>
      <c r="H17" s="28">
        <f t="shared" si="0"/>
        <v>1793207</v>
      </c>
      <c r="I17" s="28">
        <f t="shared" si="0"/>
        <v>1665571</v>
      </c>
      <c r="J17" s="28">
        <f t="shared" si="0"/>
        <v>4128290</v>
      </c>
      <c r="K17" s="28">
        <f t="shared" si="0"/>
        <v>2861551</v>
      </c>
      <c r="L17" s="28">
        <f t="shared" si="0"/>
        <v>2157595</v>
      </c>
      <c r="M17" s="28">
        <f t="shared" si="0"/>
        <v>1969558</v>
      </c>
      <c r="N17" s="28">
        <f t="shared" si="0"/>
        <v>6988704</v>
      </c>
      <c r="O17" s="28">
        <f t="shared" si="0"/>
        <v>3885735</v>
      </c>
      <c r="P17" s="28">
        <f t="shared" si="0"/>
        <v>4207402</v>
      </c>
      <c r="Q17" s="28">
        <f t="shared" si="0"/>
        <v>1638104</v>
      </c>
      <c r="R17" s="28">
        <f t="shared" si="0"/>
        <v>9731241</v>
      </c>
      <c r="S17" s="28">
        <f t="shared" si="0"/>
        <v>1157423</v>
      </c>
      <c r="T17" s="28">
        <f t="shared" si="0"/>
        <v>4486365</v>
      </c>
      <c r="U17" s="28">
        <f t="shared" si="0"/>
        <v>-2977584</v>
      </c>
      <c r="V17" s="28">
        <f t="shared" si="0"/>
        <v>2666204</v>
      </c>
      <c r="W17" s="28">
        <f t="shared" si="0"/>
        <v>23514439</v>
      </c>
      <c r="X17" s="28">
        <f t="shared" si="0"/>
        <v>0</v>
      </c>
      <c r="Y17" s="28">
        <f t="shared" si="0"/>
        <v>23514439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-8016825</v>
      </c>
      <c r="D26" s="18"/>
      <c r="E26" s="19">
        <v>-22000000</v>
      </c>
      <c r="F26" s="20">
        <v>-22000000</v>
      </c>
      <c r="G26" s="20">
        <v>-480086</v>
      </c>
      <c r="H26" s="20"/>
      <c r="I26" s="20">
        <v>-1934597</v>
      </c>
      <c r="J26" s="20">
        <v>-2414683</v>
      </c>
      <c r="K26" s="20"/>
      <c r="L26" s="20"/>
      <c r="M26" s="20"/>
      <c r="N26" s="20"/>
      <c r="O26" s="20"/>
      <c r="P26" s="20">
        <v>-818940</v>
      </c>
      <c r="Q26" s="20"/>
      <c r="R26" s="20">
        <v>-818940</v>
      </c>
      <c r="S26" s="20"/>
      <c r="T26" s="20"/>
      <c r="U26" s="20"/>
      <c r="V26" s="20"/>
      <c r="W26" s="20">
        <v>-3233623</v>
      </c>
      <c r="X26" s="20">
        <v>-22000000</v>
      </c>
      <c r="Y26" s="20">
        <v>18766377</v>
      </c>
      <c r="Z26" s="21">
        <v>-85.301713636363644</v>
      </c>
      <c r="AA26" s="22">
        <v>-22000000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-8016825</v>
      </c>
      <c r="D27" s="26">
        <f>SUM(D21:D26)</f>
        <v>0</v>
      </c>
      <c r="E27" s="27">
        <f t="shared" si="1"/>
        <v>-22000000</v>
      </c>
      <c r="F27" s="28">
        <f t="shared" si="1"/>
        <v>-22000000</v>
      </c>
      <c r="G27" s="28">
        <f t="shared" si="1"/>
        <v>-480086</v>
      </c>
      <c r="H27" s="28">
        <f t="shared" si="1"/>
        <v>0</v>
      </c>
      <c r="I27" s="28">
        <f t="shared" si="1"/>
        <v>-1934597</v>
      </c>
      <c r="J27" s="28">
        <f t="shared" si="1"/>
        <v>-2414683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-818940</v>
      </c>
      <c r="Q27" s="28">
        <f t="shared" si="1"/>
        <v>0</v>
      </c>
      <c r="R27" s="28">
        <f t="shared" si="1"/>
        <v>-818940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-3233623</v>
      </c>
      <c r="X27" s="28">
        <f t="shared" si="1"/>
        <v>-22000000</v>
      </c>
      <c r="Y27" s="28">
        <f t="shared" si="1"/>
        <v>18766377</v>
      </c>
      <c r="Z27" s="29">
        <f>+IF(X27&lt;&gt;0,+(Y27/X27)*100,0)</f>
        <v>-85.301713636363644</v>
      </c>
      <c r="AA27" s="30">
        <f>SUM(AA21:AA26)</f>
        <v>-22000000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-21</v>
      </c>
      <c r="H33" s="36">
        <v>-575</v>
      </c>
      <c r="I33" s="36">
        <v>-2277</v>
      </c>
      <c r="J33" s="36">
        <v>-2873</v>
      </c>
      <c r="K33" s="20">
        <v>-1291</v>
      </c>
      <c r="L33" s="20">
        <v>-896</v>
      </c>
      <c r="M33" s="20"/>
      <c r="N33" s="20">
        <v>-2187</v>
      </c>
      <c r="O33" s="36"/>
      <c r="P33" s="36">
        <v>-1858</v>
      </c>
      <c r="Q33" s="36">
        <v>-239</v>
      </c>
      <c r="R33" s="20">
        <v>-2097</v>
      </c>
      <c r="S33" s="20">
        <v>-1543</v>
      </c>
      <c r="T33" s="20">
        <v>-327</v>
      </c>
      <c r="U33" s="20">
        <v>-1000</v>
      </c>
      <c r="V33" s="36">
        <v>-2870</v>
      </c>
      <c r="W33" s="36">
        <v>-10027</v>
      </c>
      <c r="X33" s="36"/>
      <c r="Y33" s="20">
        <v>-10027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-21</v>
      </c>
      <c r="H36" s="28">
        <f t="shared" si="2"/>
        <v>-575</v>
      </c>
      <c r="I36" s="28">
        <f t="shared" si="2"/>
        <v>-2277</v>
      </c>
      <c r="J36" s="28">
        <f t="shared" si="2"/>
        <v>-2873</v>
      </c>
      <c r="K36" s="28">
        <f t="shared" si="2"/>
        <v>-1291</v>
      </c>
      <c r="L36" s="28">
        <f t="shared" si="2"/>
        <v>-896</v>
      </c>
      <c r="M36" s="28">
        <f t="shared" si="2"/>
        <v>0</v>
      </c>
      <c r="N36" s="28">
        <f t="shared" si="2"/>
        <v>-2187</v>
      </c>
      <c r="O36" s="28">
        <f t="shared" si="2"/>
        <v>0</v>
      </c>
      <c r="P36" s="28">
        <f t="shared" si="2"/>
        <v>-1858</v>
      </c>
      <c r="Q36" s="28">
        <f t="shared" si="2"/>
        <v>-239</v>
      </c>
      <c r="R36" s="28">
        <f t="shared" si="2"/>
        <v>-2097</v>
      </c>
      <c r="S36" s="28">
        <f t="shared" si="2"/>
        <v>-1543</v>
      </c>
      <c r="T36" s="28">
        <f t="shared" si="2"/>
        <v>-327</v>
      </c>
      <c r="U36" s="28">
        <f t="shared" si="2"/>
        <v>-1000</v>
      </c>
      <c r="V36" s="28">
        <f t="shared" si="2"/>
        <v>-2870</v>
      </c>
      <c r="W36" s="28">
        <f t="shared" si="2"/>
        <v>-10027</v>
      </c>
      <c r="X36" s="28">
        <f t="shared" si="2"/>
        <v>0</v>
      </c>
      <c r="Y36" s="28">
        <f t="shared" si="2"/>
        <v>-10027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47466594</v>
      </c>
      <c r="D38" s="32">
        <f>+D17+D27+D36</f>
        <v>0</v>
      </c>
      <c r="E38" s="33">
        <f t="shared" si="3"/>
        <v>-22000000</v>
      </c>
      <c r="F38" s="2">
        <f t="shared" si="3"/>
        <v>-22000000</v>
      </c>
      <c r="G38" s="2">
        <f t="shared" si="3"/>
        <v>189405</v>
      </c>
      <c r="H38" s="2">
        <f t="shared" si="3"/>
        <v>1792632</v>
      </c>
      <c r="I38" s="2">
        <f t="shared" si="3"/>
        <v>-271303</v>
      </c>
      <c r="J38" s="2">
        <f t="shared" si="3"/>
        <v>1710734</v>
      </c>
      <c r="K38" s="2">
        <f t="shared" si="3"/>
        <v>2860260</v>
      </c>
      <c r="L38" s="2">
        <f t="shared" si="3"/>
        <v>2156699</v>
      </c>
      <c r="M38" s="2">
        <f t="shared" si="3"/>
        <v>1969558</v>
      </c>
      <c r="N38" s="2">
        <f t="shared" si="3"/>
        <v>6986517</v>
      </c>
      <c r="O38" s="2">
        <f t="shared" si="3"/>
        <v>3885735</v>
      </c>
      <c r="P38" s="2">
        <f t="shared" si="3"/>
        <v>3386604</v>
      </c>
      <c r="Q38" s="2">
        <f t="shared" si="3"/>
        <v>1637865</v>
      </c>
      <c r="R38" s="2">
        <f t="shared" si="3"/>
        <v>8910204</v>
      </c>
      <c r="S38" s="2">
        <f t="shared" si="3"/>
        <v>1155880</v>
      </c>
      <c r="T38" s="2">
        <f t="shared" si="3"/>
        <v>4486038</v>
      </c>
      <c r="U38" s="2">
        <f t="shared" si="3"/>
        <v>-2978584</v>
      </c>
      <c r="V38" s="2">
        <f t="shared" si="3"/>
        <v>2663334</v>
      </c>
      <c r="W38" s="2">
        <f t="shared" si="3"/>
        <v>20270789</v>
      </c>
      <c r="X38" s="2">
        <f t="shared" si="3"/>
        <v>-22000000</v>
      </c>
      <c r="Y38" s="2">
        <f t="shared" si="3"/>
        <v>42270789</v>
      </c>
      <c r="Z38" s="34">
        <f>+IF(X38&lt;&gt;0,+(Y38/X38)*100,0)</f>
        <v>-192.13995</v>
      </c>
      <c r="AA38" s="35">
        <f>+AA17+AA27+AA36</f>
        <v>-22000000</v>
      </c>
    </row>
    <row r="39" spans="1:27" ht="13.5" x14ac:dyDescent="0.25">
      <c r="A39" s="23" t="s">
        <v>61</v>
      </c>
      <c r="B39" s="17"/>
      <c r="C39" s="32">
        <v>-25629668</v>
      </c>
      <c r="D39" s="32"/>
      <c r="E39" s="33"/>
      <c r="F39" s="2"/>
      <c r="G39" s="2">
        <v>-68655160</v>
      </c>
      <c r="H39" s="2">
        <f>+G40+H60</f>
        <v>-68465755</v>
      </c>
      <c r="I39" s="2">
        <f>+H40+I60</f>
        <v>-66673123</v>
      </c>
      <c r="J39" s="2">
        <f>+G39</f>
        <v>-68655160</v>
      </c>
      <c r="K39" s="2">
        <f>+I40+K60</f>
        <v>-66944426</v>
      </c>
      <c r="L39" s="2">
        <f>+K40+L60</f>
        <v>-64084166</v>
      </c>
      <c r="M39" s="2">
        <f>+L40+M60</f>
        <v>-61927467</v>
      </c>
      <c r="N39" s="2">
        <f>+K39</f>
        <v>-66944426</v>
      </c>
      <c r="O39" s="2">
        <f>+M40+O60</f>
        <v>-59957909</v>
      </c>
      <c r="P39" s="2">
        <f>+O40+P60</f>
        <v>-56072174</v>
      </c>
      <c r="Q39" s="2">
        <f>+P40+Q60</f>
        <v>-52685570</v>
      </c>
      <c r="R39" s="2">
        <f>+O39</f>
        <v>-59957909</v>
      </c>
      <c r="S39" s="2">
        <f>+Q40+S60</f>
        <v>-51047705</v>
      </c>
      <c r="T39" s="2">
        <f>+S40+T60</f>
        <v>-49891825</v>
      </c>
      <c r="U39" s="2">
        <f>+T40+U60</f>
        <v>-45405787</v>
      </c>
      <c r="V39" s="2">
        <f>+S39</f>
        <v>-51047705</v>
      </c>
      <c r="W39" s="2">
        <f>+G39</f>
        <v>-68655160</v>
      </c>
      <c r="X39" s="2"/>
      <c r="Y39" s="2">
        <f>+W39-X39</f>
        <v>-68655160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21836926</v>
      </c>
      <c r="D40" s="43">
        <f t="shared" ref="D40:AA40" si="4">+D38+D39</f>
        <v>0</v>
      </c>
      <c r="E40" s="44">
        <f t="shared" si="4"/>
        <v>-22000000</v>
      </c>
      <c r="F40" s="45">
        <f t="shared" si="4"/>
        <v>-22000000</v>
      </c>
      <c r="G40" s="45">
        <f t="shared" si="4"/>
        <v>-68465755</v>
      </c>
      <c r="H40" s="45">
        <f t="shared" si="4"/>
        <v>-66673123</v>
      </c>
      <c r="I40" s="45">
        <f t="shared" si="4"/>
        <v>-66944426</v>
      </c>
      <c r="J40" s="45">
        <f>+I40</f>
        <v>-66944426</v>
      </c>
      <c r="K40" s="45">
        <f t="shared" si="4"/>
        <v>-64084166</v>
      </c>
      <c r="L40" s="45">
        <f t="shared" si="4"/>
        <v>-61927467</v>
      </c>
      <c r="M40" s="45">
        <f t="shared" si="4"/>
        <v>-59957909</v>
      </c>
      <c r="N40" s="45">
        <f>+M40</f>
        <v>-59957909</v>
      </c>
      <c r="O40" s="45">
        <f t="shared" si="4"/>
        <v>-56072174</v>
      </c>
      <c r="P40" s="45">
        <f t="shared" si="4"/>
        <v>-52685570</v>
      </c>
      <c r="Q40" s="45">
        <f t="shared" si="4"/>
        <v>-51047705</v>
      </c>
      <c r="R40" s="45">
        <f>+Q40</f>
        <v>-51047705</v>
      </c>
      <c r="S40" s="45">
        <f t="shared" si="4"/>
        <v>-49891825</v>
      </c>
      <c r="T40" s="45">
        <f t="shared" si="4"/>
        <v>-45405787</v>
      </c>
      <c r="U40" s="45">
        <f t="shared" si="4"/>
        <v>-48384371</v>
      </c>
      <c r="V40" s="45">
        <f>+U40</f>
        <v>-48384371</v>
      </c>
      <c r="W40" s="45">
        <f>+V40</f>
        <v>-48384371</v>
      </c>
      <c r="X40" s="45">
        <f t="shared" si="4"/>
        <v>-22000000</v>
      </c>
      <c r="Y40" s="45">
        <f t="shared" si="4"/>
        <v>-26384371</v>
      </c>
      <c r="Z40" s="46">
        <f>+IF(X40&lt;&gt;0,+(Y40/X40)*100,0)</f>
        <v>119.92895909090907</v>
      </c>
      <c r="AA40" s="47">
        <f t="shared" si="4"/>
        <v>-22000000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-68655160</v>
      </c>
      <c r="J60">
        <v>-68655160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59750666</v>
      </c>
      <c r="D7" s="18"/>
      <c r="E7" s="19">
        <v>141236384</v>
      </c>
      <c r="F7" s="20">
        <v>141236384</v>
      </c>
      <c r="G7" s="20">
        <v>5536771</v>
      </c>
      <c r="H7" s="20">
        <v>4579245</v>
      </c>
      <c r="I7" s="20">
        <v>5768886</v>
      </c>
      <c r="J7" s="20">
        <v>15884902</v>
      </c>
      <c r="K7" s="20">
        <v>5991094</v>
      </c>
      <c r="L7" s="20">
        <v>11702812</v>
      </c>
      <c r="M7" s="20">
        <v>12280250</v>
      </c>
      <c r="N7" s="20">
        <v>29974156</v>
      </c>
      <c r="O7" s="20">
        <v>12422326</v>
      </c>
      <c r="P7" s="20">
        <v>11088127</v>
      </c>
      <c r="Q7" s="20">
        <v>12263790</v>
      </c>
      <c r="R7" s="20">
        <v>35774243</v>
      </c>
      <c r="S7" s="20">
        <v>11010886</v>
      </c>
      <c r="T7" s="20">
        <v>11831119</v>
      </c>
      <c r="U7" s="20">
        <v>11265772</v>
      </c>
      <c r="V7" s="20">
        <v>34107777</v>
      </c>
      <c r="W7" s="20">
        <v>115741078</v>
      </c>
      <c r="X7" s="20">
        <v>141236384</v>
      </c>
      <c r="Y7" s="20">
        <v>-25495306</v>
      </c>
      <c r="Z7" s="21">
        <v>-18.051514261367664</v>
      </c>
      <c r="AA7" s="22">
        <v>141236384</v>
      </c>
    </row>
    <row r="8" spans="1:27" ht="13.5" x14ac:dyDescent="0.25">
      <c r="A8" s="23" t="s">
        <v>36</v>
      </c>
      <c r="B8" s="17" t="s">
        <v>32</v>
      </c>
      <c r="C8" s="18">
        <v>22680</v>
      </c>
      <c r="D8" s="18"/>
      <c r="E8" s="19"/>
      <c r="F8" s="20"/>
      <c r="G8" s="20">
        <v>1199</v>
      </c>
      <c r="H8" s="20">
        <v>16765</v>
      </c>
      <c r="I8" s="20">
        <v>3606</v>
      </c>
      <c r="J8" s="20">
        <v>21570</v>
      </c>
      <c r="K8" s="20">
        <v>4736</v>
      </c>
      <c r="L8" s="20">
        <v>3088</v>
      </c>
      <c r="M8" s="20">
        <v>395</v>
      </c>
      <c r="N8" s="20">
        <v>8219</v>
      </c>
      <c r="O8" s="20">
        <v>7310</v>
      </c>
      <c r="P8" s="20">
        <v>1972</v>
      </c>
      <c r="Q8" s="20">
        <v>3062</v>
      </c>
      <c r="R8" s="20">
        <v>12344</v>
      </c>
      <c r="S8" s="20">
        <v>459</v>
      </c>
      <c r="T8" s="20">
        <v>4324</v>
      </c>
      <c r="U8" s="20">
        <v>1685</v>
      </c>
      <c r="V8" s="20">
        <v>6468</v>
      </c>
      <c r="W8" s="20">
        <v>48601</v>
      </c>
      <c r="X8" s="20"/>
      <c r="Y8" s="20">
        <v>48601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12148000</v>
      </c>
      <c r="D10" s="18"/>
      <c r="E10" s="19">
        <v>3000000</v>
      </c>
      <c r="F10" s="20">
        <v>3000000</v>
      </c>
      <c r="G10" s="20"/>
      <c r="H10" s="20">
        <v>1000000</v>
      </c>
      <c r="I10" s="20"/>
      <c r="J10" s="20">
        <v>1000000</v>
      </c>
      <c r="K10" s="20"/>
      <c r="L10" s="20">
        <v>500000</v>
      </c>
      <c r="M10" s="20"/>
      <c r="N10" s="20">
        <v>500000</v>
      </c>
      <c r="O10" s="20">
        <v>1500000</v>
      </c>
      <c r="P10" s="20"/>
      <c r="Q10" s="20"/>
      <c r="R10" s="20">
        <v>1500000</v>
      </c>
      <c r="S10" s="20"/>
      <c r="T10" s="20"/>
      <c r="U10" s="20"/>
      <c r="V10" s="20"/>
      <c r="W10" s="20">
        <v>3000000</v>
      </c>
      <c r="X10" s="20">
        <v>3000000</v>
      </c>
      <c r="Y10" s="20"/>
      <c r="Z10" s="21"/>
      <c r="AA10" s="22">
        <v>3000000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-21333818</v>
      </c>
      <c r="D14" s="18"/>
      <c r="E14" s="19">
        <v>-147374916</v>
      </c>
      <c r="F14" s="20">
        <v>-142644916</v>
      </c>
      <c r="G14" s="20">
        <v>-16526673</v>
      </c>
      <c r="H14" s="20">
        <v>-16600949</v>
      </c>
      <c r="I14" s="20">
        <v>-15366434</v>
      </c>
      <c r="J14" s="20">
        <v>-48494056</v>
      </c>
      <c r="K14" s="20">
        <v>-8310958</v>
      </c>
      <c r="L14" s="20">
        <v>-4018003</v>
      </c>
      <c r="M14" s="20">
        <v>-7218709</v>
      </c>
      <c r="N14" s="20">
        <v>-19547670</v>
      </c>
      <c r="O14" s="20">
        <v>-3055226</v>
      </c>
      <c r="P14" s="20">
        <v>-7045620</v>
      </c>
      <c r="Q14" s="20">
        <v>-10466039</v>
      </c>
      <c r="R14" s="20">
        <v>-20566885</v>
      </c>
      <c r="S14" s="20">
        <v>-9651516</v>
      </c>
      <c r="T14" s="20">
        <v>-5017594</v>
      </c>
      <c r="U14" s="20">
        <v>-882507</v>
      </c>
      <c r="V14" s="20">
        <v>-15551617</v>
      </c>
      <c r="W14" s="20">
        <v>-104160228</v>
      </c>
      <c r="X14" s="20">
        <v>-142644916</v>
      </c>
      <c r="Y14" s="20">
        <v>38484688</v>
      </c>
      <c r="Z14" s="21">
        <v>-26.979361816161745</v>
      </c>
      <c r="AA14" s="22">
        <v>-142644916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50587528</v>
      </c>
      <c r="D17" s="26">
        <f>SUM(D6:D16)</f>
        <v>0</v>
      </c>
      <c r="E17" s="27">
        <f t="shared" si="0"/>
        <v>-3138532</v>
      </c>
      <c r="F17" s="28">
        <f t="shared" si="0"/>
        <v>1591468</v>
      </c>
      <c r="G17" s="28">
        <f t="shared" si="0"/>
        <v>-10988703</v>
      </c>
      <c r="H17" s="28">
        <f t="shared" si="0"/>
        <v>-11004939</v>
      </c>
      <c r="I17" s="28">
        <f t="shared" si="0"/>
        <v>-9593942</v>
      </c>
      <c r="J17" s="28">
        <f t="shared" si="0"/>
        <v>-31587584</v>
      </c>
      <c r="K17" s="28">
        <f t="shared" si="0"/>
        <v>-2315128</v>
      </c>
      <c r="L17" s="28">
        <f t="shared" si="0"/>
        <v>8187897</v>
      </c>
      <c r="M17" s="28">
        <f t="shared" si="0"/>
        <v>5061936</v>
      </c>
      <c r="N17" s="28">
        <f t="shared" si="0"/>
        <v>10934705</v>
      </c>
      <c r="O17" s="28">
        <f t="shared" si="0"/>
        <v>10874410</v>
      </c>
      <c r="P17" s="28">
        <f t="shared" si="0"/>
        <v>4044479</v>
      </c>
      <c r="Q17" s="28">
        <f t="shared" si="0"/>
        <v>1800813</v>
      </c>
      <c r="R17" s="28">
        <f t="shared" si="0"/>
        <v>16719702</v>
      </c>
      <c r="S17" s="28">
        <f t="shared" si="0"/>
        <v>1359829</v>
      </c>
      <c r="T17" s="28">
        <f t="shared" si="0"/>
        <v>6817849</v>
      </c>
      <c r="U17" s="28">
        <f t="shared" si="0"/>
        <v>10384950</v>
      </c>
      <c r="V17" s="28">
        <f t="shared" si="0"/>
        <v>18562628</v>
      </c>
      <c r="W17" s="28">
        <f t="shared" si="0"/>
        <v>14629451</v>
      </c>
      <c r="X17" s="28">
        <f t="shared" si="0"/>
        <v>1591468</v>
      </c>
      <c r="Y17" s="28">
        <f t="shared" si="0"/>
        <v>13037983</v>
      </c>
      <c r="Z17" s="29">
        <f>+IF(X17&lt;&gt;0,+(Y17/X17)*100,0)</f>
        <v>819.24254838928584</v>
      </c>
      <c r="AA17" s="30">
        <f>SUM(AA6:AA16)</f>
        <v>1591468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-12859835</v>
      </c>
      <c r="D26" s="18"/>
      <c r="E26" s="19">
        <v>-3000000</v>
      </c>
      <c r="F26" s="20">
        <v>-3000000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-1743200</v>
      </c>
      <c r="R26" s="20">
        <v>-1743200</v>
      </c>
      <c r="S26" s="20"/>
      <c r="T26" s="20"/>
      <c r="U26" s="20"/>
      <c r="V26" s="20"/>
      <c r="W26" s="20">
        <v>-1743200</v>
      </c>
      <c r="X26" s="20">
        <v>-3000000</v>
      </c>
      <c r="Y26" s="20">
        <v>1256800</v>
      </c>
      <c r="Z26" s="21">
        <v>-41.893333333333331</v>
      </c>
      <c r="AA26" s="22">
        <v>-3000000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-12859835</v>
      </c>
      <c r="D27" s="26">
        <f>SUM(D21:D26)</f>
        <v>0</v>
      </c>
      <c r="E27" s="27">
        <f t="shared" si="1"/>
        <v>-3000000</v>
      </c>
      <c r="F27" s="28">
        <f t="shared" si="1"/>
        <v>-3000000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-1743200</v>
      </c>
      <c r="R27" s="28">
        <f t="shared" si="1"/>
        <v>-1743200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-1743200</v>
      </c>
      <c r="X27" s="28">
        <f t="shared" si="1"/>
        <v>-3000000</v>
      </c>
      <c r="Y27" s="28">
        <f t="shared" si="1"/>
        <v>1256800</v>
      </c>
      <c r="Z27" s="29">
        <f>+IF(X27&lt;&gt;0,+(Y27/X27)*100,0)</f>
        <v>-41.893333333333331</v>
      </c>
      <c r="AA27" s="30">
        <f>SUM(AA21:AA26)</f>
        <v>-3000000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37727693</v>
      </c>
      <c r="D38" s="32">
        <f>+D17+D27+D36</f>
        <v>0</v>
      </c>
      <c r="E38" s="33">
        <f t="shared" si="3"/>
        <v>-6138532</v>
      </c>
      <c r="F38" s="2">
        <f t="shared" si="3"/>
        <v>-1408532</v>
      </c>
      <c r="G38" s="2">
        <f t="shared" si="3"/>
        <v>-10988703</v>
      </c>
      <c r="H38" s="2">
        <f t="shared" si="3"/>
        <v>-11004939</v>
      </c>
      <c r="I38" s="2">
        <f t="shared" si="3"/>
        <v>-9593942</v>
      </c>
      <c r="J38" s="2">
        <f t="shared" si="3"/>
        <v>-31587584</v>
      </c>
      <c r="K38" s="2">
        <f t="shared" si="3"/>
        <v>-2315128</v>
      </c>
      <c r="L38" s="2">
        <f t="shared" si="3"/>
        <v>8187897</v>
      </c>
      <c r="M38" s="2">
        <f t="shared" si="3"/>
        <v>5061936</v>
      </c>
      <c r="N38" s="2">
        <f t="shared" si="3"/>
        <v>10934705</v>
      </c>
      <c r="O38" s="2">
        <f t="shared" si="3"/>
        <v>10874410</v>
      </c>
      <c r="P38" s="2">
        <f t="shared" si="3"/>
        <v>4044479</v>
      </c>
      <c r="Q38" s="2">
        <f t="shared" si="3"/>
        <v>57613</v>
      </c>
      <c r="R38" s="2">
        <f t="shared" si="3"/>
        <v>14976502</v>
      </c>
      <c r="S38" s="2">
        <f t="shared" si="3"/>
        <v>1359829</v>
      </c>
      <c r="T38" s="2">
        <f t="shared" si="3"/>
        <v>6817849</v>
      </c>
      <c r="U38" s="2">
        <f t="shared" si="3"/>
        <v>10384950</v>
      </c>
      <c r="V38" s="2">
        <f t="shared" si="3"/>
        <v>18562628</v>
      </c>
      <c r="W38" s="2">
        <f t="shared" si="3"/>
        <v>12886251</v>
      </c>
      <c r="X38" s="2">
        <f t="shared" si="3"/>
        <v>-1408532</v>
      </c>
      <c r="Y38" s="2">
        <f t="shared" si="3"/>
        <v>14294783</v>
      </c>
      <c r="Z38" s="34">
        <f>+IF(X38&lt;&gt;0,+(Y38/X38)*100,0)</f>
        <v>-1014.8710146450346</v>
      </c>
      <c r="AA38" s="35">
        <f>+AA17+AA27+AA36</f>
        <v>-1408532</v>
      </c>
    </row>
    <row r="39" spans="1:27" ht="13.5" x14ac:dyDescent="0.25">
      <c r="A39" s="23" t="s">
        <v>61</v>
      </c>
      <c r="B39" s="17"/>
      <c r="C39" s="32">
        <v>327467236</v>
      </c>
      <c r="D39" s="32"/>
      <c r="E39" s="33"/>
      <c r="F39" s="2"/>
      <c r="G39" s="2">
        <v>136327655</v>
      </c>
      <c r="H39" s="2">
        <f>+G40+H60</f>
        <v>125333090</v>
      </c>
      <c r="I39" s="2">
        <f>+H40+I60</f>
        <v>114328151</v>
      </c>
      <c r="J39" s="2">
        <f>+G39</f>
        <v>136327655</v>
      </c>
      <c r="K39" s="2">
        <f>+I40+K60</f>
        <v>104734209</v>
      </c>
      <c r="L39" s="2">
        <f>+K40+L60</f>
        <v>102419081</v>
      </c>
      <c r="M39" s="2">
        <f>+L40+M60</f>
        <v>110606978</v>
      </c>
      <c r="N39" s="2">
        <f>+K39</f>
        <v>104734209</v>
      </c>
      <c r="O39" s="2">
        <f>+M40+O60</f>
        <v>115668914</v>
      </c>
      <c r="P39" s="2">
        <f>+O40+P60</f>
        <v>126543324</v>
      </c>
      <c r="Q39" s="2">
        <f>+P40+Q60</f>
        <v>130587803</v>
      </c>
      <c r="R39" s="2">
        <f>+O39</f>
        <v>115668914</v>
      </c>
      <c r="S39" s="2">
        <f>+Q40+S60</f>
        <v>130645416</v>
      </c>
      <c r="T39" s="2">
        <f>+S40+T60</f>
        <v>132005245</v>
      </c>
      <c r="U39" s="2">
        <f>+T40+U60</f>
        <v>138823094</v>
      </c>
      <c r="V39" s="2">
        <f>+S39</f>
        <v>130645416</v>
      </c>
      <c r="W39" s="2">
        <f>+G39</f>
        <v>136327655</v>
      </c>
      <c r="X39" s="2"/>
      <c r="Y39" s="2">
        <f>+W39-X39</f>
        <v>136327655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365194929</v>
      </c>
      <c r="D40" s="43">
        <f t="shared" ref="D40:AA40" si="4">+D38+D39</f>
        <v>0</v>
      </c>
      <c r="E40" s="44">
        <f t="shared" si="4"/>
        <v>-6138532</v>
      </c>
      <c r="F40" s="45">
        <f t="shared" si="4"/>
        <v>-1408532</v>
      </c>
      <c r="G40" s="45">
        <f t="shared" si="4"/>
        <v>125338952</v>
      </c>
      <c r="H40" s="45">
        <f t="shared" si="4"/>
        <v>114328151</v>
      </c>
      <c r="I40" s="45">
        <f t="shared" si="4"/>
        <v>104734209</v>
      </c>
      <c r="J40" s="45">
        <f>+I40</f>
        <v>104734209</v>
      </c>
      <c r="K40" s="45">
        <f t="shared" si="4"/>
        <v>102419081</v>
      </c>
      <c r="L40" s="45">
        <f t="shared" si="4"/>
        <v>110606978</v>
      </c>
      <c r="M40" s="45">
        <f t="shared" si="4"/>
        <v>115668914</v>
      </c>
      <c r="N40" s="45">
        <f>+M40</f>
        <v>115668914</v>
      </c>
      <c r="O40" s="45">
        <f t="shared" si="4"/>
        <v>126543324</v>
      </c>
      <c r="P40" s="45">
        <f t="shared" si="4"/>
        <v>130587803</v>
      </c>
      <c r="Q40" s="45">
        <f t="shared" si="4"/>
        <v>130645416</v>
      </c>
      <c r="R40" s="45">
        <f>+Q40</f>
        <v>130645416</v>
      </c>
      <c r="S40" s="45">
        <f t="shared" si="4"/>
        <v>132005245</v>
      </c>
      <c r="T40" s="45">
        <f t="shared" si="4"/>
        <v>138823094</v>
      </c>
      <c r="U40" s="45">
        <f t="shared" si="4"/>
        <v>149208044</v>
      </c>
      <c r="V40" s="45">
        <f>+U40</f>
        <v>149208044</v>
      </c>
      <c r="W40" s="45">
        <f>+V40</f>
        <v>149208044</v>
      </c>
      <c r="X40" s="45">
        <f t="shared" si="4"/>
        <v>-1408532</v>
      </c>
      <c r="Y40" s="45">
        <f t="shared" si="4"/>
        <v>150622438</v>
      </c>
      <c r="Z40" s="46">
        <f>+IF(X40&lt;&gt;0,+(Y40/X40)*100,0)</f>
        <v>-10693.575864801083</v>
      </c>
      <c r="AA40" s="47">
        <f t="shared" si="4"/>
        <v>-1408532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136327655</v>
      </c>
      <c r="H60">
        <v>-5862</v>
      </c>
      <c r="J60">
        <v>136327655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217710178</v>
      </c>
      <c r="D7" s="18"/>
      <c r="E7" s="19">
        <v>193652437</v>
      </c>
      <c r="F7" s="20">
        <v>193652437</v>
      </c>
      <c r="G7" s="20">
        <v>349763</v>
      </c>
      <c r="H7" s="20">
        <v>101311</v>
      </c>
      <c r="I7" s="20">
        <v>105067</v>
      </c>
      <c r="J7" s="20">
        <v>556141</v>
      </c>
      <c r="K7" s="20">
        <v>83751531</v>
      </c>
      <c r="L7" s="20">
        <v>19461921</v>
      </c>
      <c r="M7" s="20">
        <v>21369758</v>
      </c>
      <c r="N7" s="20">
        <v>124583210</v>
      </c>
      <c r="O7" s="20">
        <v>18756472</v>
      </c>
      <c r="P7" s="20">
        <v>69856</v>
      </c>
      <c r="Q7" s="20">
        <v>320777</v>
      </c>
      <c r="R7" s="20">
        <v>19147105</v>
      </c>
      <c r="S7" s="20">
        <v>38026</v>
      </c>
      <c r="T7" s="20">
        <v>52750</v>
      </c>
      <c r="U7" s="20">
        <v>159770</v>
      </c>
      <c r="V7" s="20">
        <v>250546</v>
      </c>
      <c r="W7" s="20">
        <v>144537002</v>
      </c>
      <c r="X7" s="20">
        <v>193652437</v>
      </c>
      <c r="Y7" s="20">
        <v>-49115435</v>
      </c>
      <c r="Z7" s="21">
        <v>-25.362673334185821</v>
      </c>
      <c r="AA7" s="22">
        <v>193652437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1186428</v>
      </c>
      <c r="F8" s="20">
        <v>1186428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1186428</v>
      </c>
      <c r="Y8" s="20">
        <v>-1186428</v>
      </c>
      <c r="Z8" s="21">
        <v>-100</v>
      </c>
      <c r="AA8" s="22">
        <v>1186428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59153776</v>
      </c>
      <c r="D14" s="18"/>
      <c r="E14" s="19">
        <v>-243026651</v>
      </c>
      <c r="F14" s="20">
        <v>-243026651</v>
      </c>
      <c r="G14" s="20">
        <v>-31096519</v>
      </c>
      <c r="H14" s="20">
        <v>-8708450</v>
      </c>
      <c r="I14" s="20">
        <v>-4100765</v>
      </c>
      <c r="J14" s="20">
        <v>-43905734</v>
      </c>
      <c r="K14" s="20"/>
      <c r="L14" s="20">
        <v>-6644190</v>
      </c>
      <c r="M14" s="20">
        <v>-23104082</v>
      </c>
      <c r="N14" s="20">
        <v>-29748272</v>
      </c>
      <c r="O14" s="20">
        <v>-195192</v>
      </c>
      <c r="P14" s="20">
        <v>-16645446</v>
      </c>
      <c r="Q14" s="20"/>
      <c r="R14" s="20">
        <v>-16840638</v>
      </c>
      <c r="S14" s="20">
        <v>-4404355</v>
      </c>
      <c r="T14" s="20">
        <v>-132628</v>
      </c>
      <c r="U14" s="20">
        <v>-59380205</v>
      </c>
      <c r="V14" s="20">
        <v>-63917188</v>
      </c>
      <c r="W14" s="20">
        <v>-154411832</v>
      </c>
      <c r="X14" s="20">
        <v>-243026651</v>
      </c>
      <c r="Y14" s="20">
        <v>88614819</v>
      </c>
      <c r="Z14" s="21">
        <v>-36.463004627422528</v>
      </c>
      <c r="AA14" s="22">
        <v>-243026651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276863954</v>
      </c>
      <c r="D17" s="26">
        <f>SUM(D6:D16)</f>
        <v>0</v>
      </c>
      <c r="E17" s="27">
        <f t="shared" si="0"/>
        <v>-48187786</v>
      </c>
      <c r="F17" s="28">
        <f t="shared" si="0"/>
        <v>-48187786</v>
      </c>
      <c r="G17" s="28">
        <f t="shared" si="0"/>
        <v>-30746756</v>
      </c>
      <c r="H17" s="28">
        <f t="shared" si="0"/>
        <v>-8607139</v>
      </c>
      <c r="I17" s="28">
        <f t="shared" si="0"/>
        <v>-3995698</v>
      </c>
      <c r="J17" s="28">
        <f t="shared" si="0"/>
        <v>-43349593</v>
      </c>
      <c r="K17" s="28">
        <f t="shared" si="0"/>
        <v>83751531</v>
      </c>
      <c r="L17" s="28">
        <f t="shared" si="0"/>
        <v>12817731</v>
      </c>
      <c r="M17" s="28">
        <f t="shared" si="0"/>
        <v>-1734324</v>
      </c>
      <c r="N17" s="28">
        <f t="shared" si="0"/>
        <v>94834938</v>
      </c>
      <c r="O17" s="28">
        <f t="shared" si="0"/>
        <v>18561280</v>
      </c>
      <c r="P17" s="28">
        <f t="shared" si="0"/>
        <v>-16575590</v>
      </c>
      <c r="Q17" s="28">
        <f t="shared" si="0"/>
        <v>320777</v>
      </c>
      <c r="R17" s="28">
        <f t="shared" si="0"/>
        <v>2306467</v>
      </c>
      <c r="S17" s="28">
        <f t="shared" si="0"/>
        <v>-4366329</v>
      </c>
      <c r="T17" s="28">
        <f t="shared" si="0"/>
        <v>-79878</v>
      </c>
      <c r="U17" s="28">
        <f t="shared" si="0"/>
        <v>-59220435</v>
      </c>
      <c r="V17" s="28">
        <f t="shared" si="0"/>
        <v>-63666642</v>
      </c>
      <c r="W17" s="28">
        <f t="shared" si="0"/>
        <v>-9874830</v>
      </c>
      <c r="X17" s="28">
        <f t="shared" si="0"/>
        <v>-48187786</v>
      </c>
      <c r="Y17" s="28">
        <f t="shared" si="0"/>
        <v>38312956</v>
      </c>
      <c r="Z17" s="29">
        <f>+IF(X17&lt;&gt;0,+(Y17/X17)*100,0)</f>
        <v>-79.507608006726016</v>
      </c>
      <c r="AA17" s="30">
        <f>SUM(AA6:AA16)</f>
        <v>-48187786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-40799428</v>
      </c>
      <c r="D26" s="18"/>
      <c r="E26" s="19">
        <v>-27800000</v>
      </c>
      <c r="F26" s="20">
        <v>-27800000</v>
      </c>
      <c r="G26" s="20">
        <v>-538007</v>
      </c>
      <c r="H26" s="20">
        <v>-141314</v>
      </c>
      <c r="I26" s="20">
        <v>-34191</v>
      </c>
      <c r="J26" s="20">
        <v>-713512</v>
      </c>
      <c r="K26" s="20">
        <v>-84600</v>
      </c>
      <c r="L26" s="20">
        <v>-850265</v>
      </c>
      <c r="M26" s="20">
        <v>-905625</v>
      </c>
      <c r="N26" s="20">
        <v>-1840490</v>
      </c>
      <c r="O26" s="20">
        <v>-171675</v>
      </c>
      <c r="P26" s="20">
        <v>-473080</v>
      </c>
      <c r="Q26" s="20">
        <v>-67210</v>
      </c>
      <c r="R26" s="20">
        <v>-711965</v>
      </c>
      <c r="S26" s="20">
        <v>-1700000</v>
      </c>
      <c r="T26" s="20"/>
      <c r="U26" s="20">
        <v>-5727609</v>
      </c>
      <c r="V26" s="20">
        <v>-7427609</v>
      </c>
      <c r="W26" s="20">
        <v>-10693576</v>
      </c>
      <c r="X26" s="20">
        <v>-27800000</v>
      </c>
      <c r="Y26" s="20">
        <v>17106424</v>
      </c>
      <c r="Z26" s="21">
        <v>-61.533899280575547</v>
      </c>
      <c r="AA26" s="22">
        <v>-27800000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-40799428</v>
      </c>
      <c r="D27" s="26">
        <f>SUM(D21:D26)</f>
        <v>0</v>
      </c>
      <c r="E27" s="27">
        <f t="shared" si="1"/>
        <v>-27800000</v>
      </c>
      <c r="F27" s="28">
        <f t="shared" si="1"/>
        <v>-27800000</v>
      </c>
      <c r="G27" s="28">
        <f t="shared" si="1"/>
        <v>-538007</v>
      </c>
      <c r="H27" s="28">
        <f t="shared" si="1"/>
        <v>-141314</v>
      </c>
      <c r="I27" s="28">
        <f t="shared" si="1"/>
        <v>-34191</v>
      </c>
      <c r="J27" s="28">
        <f t="shared" si="1"/>
        <v>-713512</v>
      </c>
      <c r="K27" s="28">
        <f t="shared" si="1"/>
        <v>-84600</v>
      </c>
      <c r="L27" s="28">
        <f t="shared" si="1"/>
        <v>-850265</v>
      </c>
      <c r="M27" s="28">
        <f t="shared" si="1"/>
        <v>-905625</v>
      </c>
      <c r="N27" s="28">
        <f t="shared" si="1"/>
        <v>-1840490</v>
      </c>
      <c r="O27" s="28">
        <f t="shared" si="1"/>
        <v>-171675</v>
      </c>
      <c r="P27" s="28">
        <f t="shared" si="1"/>
        <v>-473080</v>
      </c>
      <c r="Q27" s="28">
        <f t="shared" si="1"/>
        <v>-67210</v>
      </c>
      <c r="R27" s="28">
        <f t="shared" si="1"/>
        <v>-711965</v>
      </c>
      <c r="S27" s="28">
        <f t="shared" si="1"/>
        <v>-1700000</v>
      </c>
      <c r="T27" s="28">
        <f t="shared" si="1"/>
        <v>0</v>
      </c>
      <c r="U27" s="28">
        <f t="shared" si="1"/>
        <v>-5727609</v>
      </c>
      <c r="V27" s="28">
        <f t="shared" si="1"/>
        <v>-7427609</v>
      </c>
      <c r="W27" s="28">
        <f t="shared" si="1"/>
        <v>-10693576</v>
      </c>
      <c r="X27" s="28">
        <f t="shared" si="1"/>
        <v>-27800000</v>
      </c>
      <c r="Y27" s="28">
        <f t="shared" si="1"/>
        <v>17106424</v>
      </c>
      <c r="Z27" s="29">
        <f>+IF(X27&lt;&gt;0,+(Y27/X27)*100,0)</f>
        <v>-61.533899280575547</v>
      </c>
      <c r="AA27" s="30">
        <f>SUM(AA21:AA26)</f>
        <v>-27800000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-1815</v>
      </c>
      <c r="H33" s="36">
        <v>-62</v>
      </c>
      <c r="I33" s="36">
        <v>-12810</v>
      </c>
      <c r="J33" s="36">
        <v>-14687</v>
      </c>
      <c r="K33" s="20"/>
      <c r="L33" s="20"/>
      <c r="M33" s="20">
        <v>-5311</v>
      </c>
      <c r="N33" s="20">
        <v>-5311</v>
      </c>
      <c r="O33" s="36">
        <v>-150</v>
      </c>
      <c r="P33" s="36">
        <v>-2419</v>
      </c>
      <c r="Q33" s="36">
        <v>-1085</v>
      </c>
      <c r="R33" s="20">
        <v>-3654</v>
      </c>
      <c r="S33" s="20"/>
      <c r="T33" s="20"/>
      <c r="U33" s="20"/>
      <c r="V33" s="36"/>
      <c r="W33" s="36">
        <v>-23652</v>
      </c>
      <c r="X33" s="36"/>
      <c r="Y33" s="20">
        <v>-23652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-1815</v>
      </c>
      <c r="H36" s="28">
        <f t="shared" si="2"/>
        <v>-62</v>
      </c>
      <c r="I36" s="28">
        <f t="shared" si="2"/>
        <v>-12810</v>
      </c>
      <c r="J36" s="28">
        <f t="shared" si="2"/>
        <v>-14687</v>
      </c>
      <c r="K36" s="28">
        <f t="shared" si="2"/>
        <v>0</v>
      </c>
      <c r="L36" s="28">
        <f t="shared" si="2"/>
        <v>0</v>
      </c>
      <c r="M36" s="28">
        <f t="shared" si="2"/>
        <v>-5311</v>
      </c>
      <c r="N36" s="28">
        <f t="shared" si="2"/>
        <v>-5311</v>
      </c>
      <c r="O36" s="28">
        <f t="shared" si="2"/>
        <v>-150</v>
      </c>
      <c r="P36" s="28">
        <f t="shared" si="2"/>
        <v>-2419</v>
      </c>
      <c r="Q36" s="28">
        <f t="shared" si="2"/>
        <v>-1085</v>
      </c>
      <c r="R36" s="28">
        <f t="shared" si="2"/>
        <v>-3654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-23652</v>
      </c>
      <c r="X36" s="28">
        <f t="shared" si="2"/>
        <v>0</v>
      </c>
      <c r="Y36" s="28">
        <f t="shared" si="2"/>
        <v>-23652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236064526</v>
      </c>
      <c r="D38" s="32">
        <f>+D17+D27+D36</f>
        <v>0</v>
      </c>
      <c r="E38" s="33">
        <f t="shared" si="3"/>
        <v>-75987786</v>
      </c>
      <c r="F38" s="2">
        <f t="shared" si="3"/>
        <v>-75987786</v>
      </c>
      <c r="G38" s="2">
        <f t="shared" si="3"/>
        <v>-31286578</v>
      </c>
      <c r="H38" s="2">
        <f t="shared" si="3"/>
        <v>-8748515</v>
      </c>
      <c r="I38" s="2">
        <f t="shared" si="3"/>
        <v>-4042699</v>
      </c>
      <c r="J38" s="2">
        <f t="shared" si="3"/>
        <v>-44077792</v>
      </c>
      <c r="K38" s="2">
        <f t="shared" si="3"/>
        <v>83666931</v>
      </c>
      <c r="L38" s="2">
        <f t="shared" si="3"/>
        <v>11967466</v>
      </c>
      <c r="M38" s="2">
        <f t="shared" si="3"/>
        <v>-2645260</v>
      </c>
      <c r="N38" s="2">
        <f t="shared" si="3"/>
        <v>92989137</v>
      </c>
      <c r="O38" s="2">
        <f t="shared" si="3"/>
        <v>18389455</v>
      </c>
      <c r="P38" s="2">
        <f t="shared" si="3"/>
        <v>-17051089</v>
      </c>
      <c r="Q38" s="2">
        <f t="shared" si="3"/>
        <v>252482</v>
      </c>
      <c r="R38" s="2">
        <f t="shared" si="3"/>
        <v>1590848</v>
      </c>
      <c r="S38" s="2">
        <f t="shared" si="3"/>
        <v>-6066329</v>
      </c>
      <c r="T38" s="2">
        <f t="shared" si="3"/>
        <v>-79878</v>
      </c>
      <c r="U38" s="2">
        <f t="shared" si="3"/>
        <v>-64948044</v>
      </c>
      <c r="V38" s="2">
        <f t="shared" si="3"/>
        <v>-71094251</v>
      </c>
      <c r="W38" s="2">
        <f t="shared" si="3"/>
        <v>-20592058</v>
      </c>
      <c r="X38" s="2">
        <f t="shared" si="3"/>
        <v>-75987786</v>
      </c>
      <c r="Y38" s="2">
        <f t="shared" si="3"/>
        <v>55395728</v>
      </c>
      <c r="Z38" s="34">
        <f>+IF(X38&lt;&gt;0,+(Y38/X38)*100,0)</f>
        <v>-72.900831720508336</v>
      </c>
      <c r="AA38" s="35">
        <f>+AA17+AA27+AA36</f>
        <v>-75987786</v>
      </c>
    </row>
    <row r="39" spans="1:27" ht="13.5" x14ac:dyDescent="0.25">
      <c r="A39" s="23" t="s">
        <v>61</v>
      </c>
      <c r="B39" s="17"/>
      <c r="C39" s="32">
        <v>-172819523</v>
      </c>
      <c r="D39" s="32"/>
      <c r="E39" s="33"/>
      <c r="F39" s="2"/>
      <c r="G39" s="2">
        <v>26699898</v>
      </c>
      <c r="H39" s="2">
        <f>+G40+H60</f>
        <v>-26374189</v>
      </c>
      <c r="I39" s="2">
        <f>+H40+I60</f>
        <v>-35122704</v>
      </c>
      <c r="J39" s="2">
        <f>+G39</f>
        <v>26699898</v>
      </c>
      <c r="K39" s="2">
        <f>+I40+K60</f>
        <v>-39165403</v>
      </c>
      <c r="L39" s="2">
        <f>+K40+L60</f>
        <v>44501528</v>
      </c>
      <c r="M39" s="2">
        <f>+L40+M60</f>
        <v>56468994</v>
      </c>
      <c r="N39" s="2">
        <f>+K39</f>
        <v>-39165403</v>
      </c>
      <c r="O39" s="2">
        <f>+M40+O60</f>
        <v>53823734</v>
      </c>
      <c r="P39" s="2">
        <f>+O40+P60</f>
        <v>72213189</v>
      </c>
      <c r="Q39" s="2">
        <f>+P40+Q60</f>
        <v>55162100</v>
      </c>
      <c r="R39" s="2">
        <f>+O39</f>
        <v>53823734</v>
      </c>
      <c r="S39" s="2">
        <f>+Q40+S60</f>
        <v>55414582</v>
      </c>
      <c r="T39" s="2">
        <f>+S40+T60</f>
        <v>49348253</v>
      </c>
      <c r="U39" s="2">
        <f>+T40+U60</f>
        <v>49268375</v>
      </c>
      <c r="V39" s="2">
        <f>+S39</f>
        <v>55414582</v>
      </c>
      <c r="W39" s="2">
        <f>+G39</f>
        <v>26699898</v>
      </c>
      <c r="X39" s="2"/>
      <c r="Y39" s="2">
        <f>+W39-X39</f>
        <v>26699898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63245003</v>
      </c>
      <c r="D40" s="43">
        <f t="shared" ref="D40:AA40" si="4">+D38+D39</f>
        <v>0</v>
      </c>
      <c r="E40" s="44">
        <f t="shared" si="4"/>
        <v>-75987786</v>
      </c>
      <c r="F40" s="45">
        <f t="shared" si="4"/>
        <v>-75987786</v>
      </c>
      <c r="G40" s="45">
        <f t="shared" si="4"/>
        <v>-4586680</v>
      </c>
      <c r="H40" s="45">
        <f t="shared" si="4"/>
        <v>-35122704</v>
      </c>
      <c r="I40" s="45">
        <f t="shared" si="4"/>
        <v>-39165403</v>
      </c>
      <c r="J40" s="45">
        <f>+I40</f>
        <v>-39165403</v>
      </c>
      <c r="K40" s="45">
        <f t="shared" si="4"/>
        <v>44501528</v>
      </c>
      <c r="L40" s="45">
        <f t="shared" si="4"/>
        <v>56468994</v>
      </c>
      <c r="M40" s="45">
        <f t="shared" si="4"/>
        <v>53823734</v>
      </c>
      <c r="N40" s="45">
        <f>+M40</f>
        <v>53823734</v>
      </c>
      <c r="O40" s="45">
        <f t="shared" si="4"/>
        <v>72213189</v>
      </c>
      <c r="P40" s="45">
        <f t="shared" si="4"/>
        <v>55162100</v>
      </c>
      <c r="Q40" s="45">
        <f t="shared" si="4"/>
        <v>55414582</v>
      </c>
      <c r="R40" s="45">
        <f>+Q40</f>
        <v>55414582</v>
      </c>
      <c r="S40" s="45">
        <f t="shared" si="4"/>
        <v>49348253</v>
      </c>
      <c r="T40" s="45">
        <f t="shared" si="4"/>
        <v>49268375</v>
      </c>
      <c r="U40" s="45">
        <f t="shared" si="4"/>
        <v>-15679669</v>
      </c>
      <c r="V40" s="45">
        <f>+U40</f>
        <v>-15679669</v>
      </c>
      <c r="W40" s="45">
        <f>+V40</f>
        <v>-15679669</v>
      </c>
      <c r="X40" s="45">
        <f t="shared" si="4"/>
        <v>-75987786</v>
      </c>
      <c r="Y40" s="45">
        <f t="shared" si="4"/>
        <v>82095626</v>
      </c>
      <c r="Z40" s="46">
        <f>+IF(X40&lt;&gt;0,+(Y40/X40)*100,0)</f>
        <v>-108.0379233578407</v>
      </c>
      <c r="AA40" s="47">
        <f t="shared" si="4"/>
        <v>-75987786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26699898</v>
      </c>
      <c r="H60">
        <v>-21787509</v>
      </c>
      <c r="J60">
        <v>26699898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78476353</v>
      </c>
      <c r="D7" s="18"/>
      <c r="E7" s="19">
        <v>74964007</v>
      </c>
      <c r="F7" s="20">
        <v>74953351</v>
      </c>
      <c r="G7" s="20">
        <v>4470995</v>
      </c>
      <c r="H7" s="20">
        <v>6727649</v>
      </c>
      <c r="I7" s="20">
        <v>7926546</v>
      </c>
      <c r="J7" s="20">
        <v>19125190</v>
      </c>
      <c r="K7" s="20">
        <v>7500885</v>
      </c>
      <c r="L7" s="20">
        <v>7212954</v>
      </c>
      <c r="M7" s="20">
        <v>6836769</v>
      </c>
      <c r="N7" s="20">
        <v>21550608</v>
      </c>
      <c r="O7" s="20">
        <v>7716670</v>
      </c>
      <c r="P7" s="20">
        <v>7365059</v>
      </c>
      <c r="Q7" s="20">
        <v>7495254</v>
      </c>
      <c r="R7" s="20">
        <v>22576983</v>
      </c>
      <c r="S7" s="20">
        <v>7579034</v>
      </c>
      <c r="T7" s="20">
        <v>5913026</v>
      </c>
      <c r="U7" s="20">
        <v>5178403</v>
      </c>
      <c r="V7" s="20">
        <v>18670463</v>
      </c>
      <c r="W7" s="20">
        <v>81923244</v>
      </c>
      <c r="X7" s="20">
        <v>74953351</v>
      </c>
      <c r="Y7" s="20">
        <v>6969893</v>
      </c>
      <c r="Z7" s="21">
        <v>9.2989745048223398</v>
      </c>
      <c r="AA7" s="22">
        <v>74953351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1098</v>
      </c>
      <c r="F8" s="20">
        <v>1098</v>
      </c>
      <c r="G8" s="20"/>
      <c r="H8" s="20"/>
      <c r="I8" s="20">
        <v>633657</v>
      </c>
      <c r="J8" s="20">
        <v>633657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633657</v>
      </c>
      <c r="X8" s="20">
        <v>1098</v>
      </c>
      <c r="Y8" s="20">
        <v>632559</v>
      </c>
      <c r="Z8" s="21">
        <v>57610.109289617489</v>
      </c>
      <c r="AA8" s="22">
        <v>1098</v>
      </c>
    </row>
    <row r="9" spans="1:27" ht="13.5" x14ac:dyDescent="0.25">
      <c r="A9" s="23" t="s">
        <v>37</v>
      </c>
      <c r="B9" s="17" t="s">
        <v>6</v>
      </c>
      <c r="C9" s="18">
        <v>3600000</v>
      </c>
      <c r="D9" s="18"/>
      <c r="E9" s="19">
        <v>4015000</v>
      </c>
      <c r="F9" s="20">
        <v>4015000</v>
      </c>
      <c r="G9" s="20"/>
      <c r="H9" s="20">
        <v>1000000</v>
      </c>
      <c r="I9" s="20"/>
      <c r="J9" s="20">
        <v>1000000</v>
      </c>
      <c r="K9" s="20"/>
      <c r="L9" s="20">
        <v>2015000</v>
      </c>
      <c r="M9" s="20"/>
      <c r="N9" s="20">
        <v>2015000</v>
      </c>
      <c r="O9" s="20">
        <v>1000000</v>
      </c>
      <c r="P9" s="20"/>
      <c r="Q9" s="20"/>
      <c r="R9" s="20">
        <v>1000000</v>
      </c>
      <c r="S9" s="20"/>
      <c r="T9" s="20"/>
      <c r="U9" s="20"/>
      <c r="V9" s="20"/>
      <c r="W9" s="20">
        <v>4015000</v>
      </c>
      <c r="X9" s="20">
        <v>4015000</v>
      </c>
      <c r="Y9" s="20"/>
      <c r="Z9" s="21"/>
      <c r="AA9" s="22">
        <v>4015000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-62092</v>
      </c>
      <c r="D14" s="18"/>
      <c r="E14" s="19">
        <v>-49795000</v>
      </c>
      <c r="F14" s="20">
        <v>-49795000</v>
      </c>
      <c r="G14" s="20">
        <v>-351918</v>
      </c>
      <c r="H14" s="20">
        <v>-7204838</v>
      </c>
      <c r="I14" s="20">
        <v>-7069599</v>
      </c>
      <c r="J14" s="20">
        <v>-14626355</v>
      </c>
      <c r="K14" s="20">
        <v>-4396316</v>
      </c>
      <c r="L14" s="20">
        <v>-4708959</v>
      </c>
      <c r="M14" s="20">
        <v>-4799041</v>
      </c>
      <c r="N14" s="20">
        <v>-13904316</v>
      </c>
      <c r="O14" s="20">
        <v>-4565190</v>
      </c>
      <c r="P14" s="20">
        <v>-4788922</v>
      </c>
      <c r="Q14" s="20">
        <v>-4792460</v>
      </c>
      <c r="R14" s="20">
        <v>-14146572</v>
      </c>
      <c r="S14" s="20">
        <v>-4494670</v>
      </c>
      <c r="T14" s="20">
        <v>-3699529</v>
      </c>
      <c r="U14" s="20">
        <v>-4420014</v>
      </c>
      <c r="V14" s="20">
        <v>-12614213</v>
      </c>
      <c r="W14" s="20">
        <v>-55291456</v>
      </c>
      <c r="X14" s="20">
        <v>-49795000</v>
      </c>
      <c r="Y14" s="20">
        <v>-5496456</v>
      </c>
      <c r="Z14" s="21">
        <v>11.03816849081233</v>
      </c>
      <c r="AA14" s="22">
        <v>-49795000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82014261</v>
      </c>
      <c r="D17" s="26">
        <f>SUM(D6:D16)</f>
        <v>0</v>
      </c>
      <c r="E17" s="27">
        <f t="shared" si="0"/>
        <v>29185105</v>
      </c>
      <c r="F17" s="28">
        <f t="shared" si="0"/>
        <v>29174449</v>
      </c>
      <c r="G17" s="28">
        <f t="shared" si="0"/>
        <v>4119077</v>
      </c>
      <c r="H17" s="28">
        <f t="shared" si="0"/>
        <v>522811</v>
      </c>
      <c r="I17" s="28">
        <f t="shared" si="0"/>
        <v>1490604</v>
      </c>
      <c r="J17" s="28">
        <f t="shared" si="0"/>
        <v>6132492</v>
      </c>
      <c r="K17" s="28">
        <f t="shared" si="0"/>
        <v>3104569</v>
      </c>
      <c r="L17" s="28">
        <f t="shared" si="0"/>
        <v>4518995</v>
      </c>
      <c r="M17" s="28">
        <f t="shared" si="0"/>
        <v>2037728</v>
      </c>
      <c r="N17" s="28">
        <f t="shared" si="0"/>
        <v>9661292</v>
      </c>
      <c r="O17" s="28">
        <f t="shared" si="0"/>
        <v>4151480</v>
      </c>
      <c r="P17" s="28">
        <f t="shared" si="0"/>
        <v>2576137</v>
      </c>
      <c r="Q17" s="28">
        <f t="shared" si="0"/>
        <v>2702794</v>
      </c>
      <c r="R17" s="28">
        <f t="shared" si="0"/>
        <v>9430411</v>
      </c>
      <c r="S17" s="28">
        <f t="shared" si="0"/>
        <v>3084364</v>
      </c>
      <c r="T17" s="28">
        <f t="shared" si="0"/>
        <v>2213497</v>
      </c>
      <c r="U17" s="28">
        <f t="shared" si="0"/>
        <v>758389</v>
      </c>
      <c r="V17" s="28">
        <f t="shared" si="0"/>
        <v>6056250</v>
      </c>
      <c r="W17" s="28">
        <f t="shared" si="0"/>
        <v>31280445</v>
      </c>
      <c r="X17" s="28">
        <f t="shared" si="0"/>
        <v>29174449</v>
      </c>
      <c r="Y17" s="28">
        <f t="shared" si="0"/>
        <v>2105996</v>
      </c>
      <c r="Z17" s="29">
        <f>+IF(X17&lt;&gt;0,+(Y17/X17)*100,0)</f>
        <v>7.2186316183726378</v>
      </c>
      <c r="AA17" s="30">
        <f>SUM(AA6:AA16)</f>
        <v>29174449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-6311823</v>
      </c>
      <c r="D26" s="18"/>
      <c r="E26" s="19"/>
      <c r="F26" s="20"/>
      <c r="G26" s="20"/>
      <c r="H26" s="20"/>
      <c r="I26" s="20">
        <v>-3405599</v>
      </c>
      <c r="J26" s="20">
        <v>-3405599</v>
      </c>
      <c r="K26" s="20">
        <v>-244226</v>
      </c>
      <c r="L26" s="20">
        <v>-958447</v>
      </c>
      <c r="M26" s="20">
        <v>-62169</v>
      </c>
      <c r="N26" s="20">
        <v>-1264842</v>
      </c>
      <c r="O26" s="20"/>
      <c r="P26" s="20">
        <v>-136858</v>
      </c>
      <c r="Q26" s="20"/>
      <c r="R26" s="20">
        <v>-136858</v>
      </c>
      <c r="S26" s="20">
        <v>-158600</v>
      </c>
      <c r="T26" s="20"/>
      <c r="U26" s="20">
        <v>-4431084</v>
      </c>
      <c r="V26" s="20">
        <v>-4589684</v>
      </c>
      <c r="W26" s="20">
        <v>-9396983</v>
      </c>
      <c r="X26" s="20"/>
      <c r="Y26" s="20">
        <v>-9396983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-6311823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-3405599</v>
      </c>
      <c r="J27" s="28">
        <f t="shared" si="1"/>
        <v>-3405599</v>
      </c>
      <c r="K27" s="28">
        <f t="shared" si="1"/>
        <v>-244226</v>
      </c>
      <c r="L27" s="28">
        <f t="shared" si="1"/>
        <v>-958447</v>
      </c>
      <c r="M27" s="28">
        <f t="shared" si="1"/>
        <v>-62169</v>
      </c>
      <c r="N27" s="28">
        <f t="shared" si="1"/>
        <v>-1264842</v>
      </c>
      <c r="O27" s="28">
        <f t="shared" si="1"/>
        <v>0</v>
      </c>
      <c r="P27" s="28">
        <f t="shared" si="1"/>
        <v>-136858</v>
      </c>
      <c r="Q27" s="28">
        <f t="shared" si="1"/>
        <v>0</v>
      </c>
      <c r="R27" s="28">
        <f t="shared" si="1"/>
        <v>-136858</v>
      </c>
      <c r="S27" s="28">
        <f t="shared" si="1"/>
        <v>-158600</v>
      </c>
      <c r="T27" s="28">
        <f t="shared" si="1"/>
        <v>0</v>
      </c>
      <c r="U27" s="28">
        <f t="shared" si="1"/>
        <v>-4431084</v>
      </c>
      <c r="V27" s="28">
        <f t="shared" si="1"/>
        <v>-4589684</v>
      </c>
      <c r="W27" s="28">
        <f t="shared" si="1"/>
        <v>-9396983</v>
      </c>
      <c r="X27" s="28">
        <f t="shared" si="1"/>
        <v>0</v>
      </c>
      <c r="Y27" s="28">
        <f t="shared" si="1"/>
        <v>-9396983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-1304</v>
      </c>
      <c r="I33" s="36">
        <v>-2203</v>
      </c>
      <c r="J33" s="36">
        <v>-3507</v>
      </c>
      <c r="K33" s="20"/>
      <c r="L33" s="20">
        <v>-2936</v>
      </c>
      <c r="M33" s="20"/>
      <c r="N33" s="20">
        <v>-2936</v>
      </c>
      <c r="O33" s="36"/>
      <c r="P33" s="36">
        <v>-1346</v>
      </c>
      <c r="Q33" s="36"/>
      <c r="R33" s="20">
        <v>-1346</v>
      </c>
      <c r="S33" s="20"/>
      <c r="T33" s="20"/>
      <c r="U33" s="20"/>
      <c r="V33" s="36"/>
      <c r="W33" s="36">
        <v>-7789</v>
      </c>
      <c r="X33" s="36"/>
      <c r="Y33" s="20">
        <v>-7789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-1304</v>
      </c>
      <c r="I36" s="28">
        <f t="shared" si="2"/>
        <v>-2203</v>
      </c>
      <c r="J36" s="28">
        <f t="shared" si="2"/>
        <v>-3507</v>
      </c>
      <c r="K36" s="28">
        <f t="shared" si="2"/>
        <v>0</v>
      </c>
      <c r="L36" s="28">
        <f t="shared" si="2"/>
        <v>-2936</v>
      </c>
      <c r="M36" s="28">
        <f t="shared" si="2"/>
        <v>0</v>
      </c>
      <c r="N36" s="28">
        <f t="shared" si="2"/>
        <v>-2936</v>
      </c>
      <c r="O36" s="28">
        <f t="shared" si="2"/>
        <v>0</v>
      </c>
      <c r="P36" s="28">
        <f t="shared" si="2"/>
        <v>-1346</v>
      </c>
      <c r="Q36" s="28">
        <f t="shared" si="2"/>
        <v>0</v>
      </c>
      <c r="R36" s="28">
        <f t="shared" si="2"/>
        <v>-1346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-7789</v>
      </c>
      <c r="X36" s="28">
        <f t="shared" si="2"/>
        <v>0</v>
      </c>
      <c r="Y36" s="28">
        <f t="shared" si="2"/>
        <v>-7789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75702438</v>
      </c>
      <c r="D38" s="32">
        <f>+D17+D27+D36</f>
        <v>0</v>
      </c>
      <c r="E38" s="33">
        <f t="shared" si="3"/>
        <v>29185105</v>
      </c>
      <c r="F38" s="2">
        <f t="shared" si="3"/>
        <v>29174449</v>
      </c>
      <c r="G38" s="2">
        <f t="shared" si="3"/>
        <v>4119077</v>
      </c>
      <c r="H38" s="2">
        <f t="shared" si="3"/>
        <v>521507</v>
      </c>
      <c r="I38" s="2">
        <f t="shared" si="3"/>
        <v>-1917198</v>
      </c>
      <c r="J38" s="2">
        <f t="shared" si="3"/>
        <v>2723386</v>
      </c>
      <c r="K38" s="2">
        <f t="shared" si="3"/>
        <v>2860343</v>
      </c>
      <c r="L38" s="2">
        <f t="shared" si="3"/>
        <v>3557612</v>
      </c>
      <c r="M38" s="2">
        <f t="shared" si="3"/>
        <v>1975559</v>
      </c>
      <c r="N38" s="2">
        <f t="shared" si="3"/>
        <v>8393514</v>
      </c>
      <c r="O38" s="2">
        <f t="shared" si="3"/>
        <v>4151480</v>
      </c>
      <c r="P38" s="2">
        <f t="shared" si="3"/>
        <v>2437933</v>
      </c>
      <c r="Q38" s="2">
        <f t="shared" si="3"/>
        <v>2702794</v>
      </c>
      <c r="R38" s="2">
        <f t="shared" si="3"/>
        <v>9292207</v>
      </c>
      <c r="S38" s="2">
        <f t="shared" si="3"/>
        <v>2925764</v>
      </c>
      <c r="T38" s="2">
        <f t="shared" si="3"/>
        <v>2213497</v>
      </c>
      <c r="U38" s="2">
        <f t="shared" si="3"/>
        <v>-3672695</v>
      </c>
      <c r="V38" s="2">
        <f t="shared" si="3"/>
        <v>1466566</v>
      </c>
      <c r="W38" s="2">
        <f t="shared" si="3"/>
        <v>21875673</v>
      </c>
      <c r="X38" s="2">
        <f t="shared" si="3"/>
        <v>29174449</v>
      </c>
      <c r="Y38" s="2">
        <f t="shared" si="3"/>
        <v>-7298776</v>
      </c>
      <c r="Z38" s="34">
        <f>+IF(X38&lt;&gt;0,+(Y38/X38)*100,0)</f>
        <v>-25.017699563066298</v>
      </c>
      <c r="AA38" s="35">
        <f>+AA17+AA27+AA36</f>
        <v>29174449</v>
      </c>
    </row>
    <row r="39" spans="1:27" ht="13.5" x14ac:dyDescent="0.25">
      <c r="A39" s="23" t="s">
        <v>61</v>
      </c>
      <c r="B39" s="17"/>
      <c r="C39" s="32">
        <v>52868142</v>
      </c>
      <c r="D39" s="32"/>
      <c r="E39" s="33">
        <v>49867622</v>
      </c>
      <c r="F39" s="2">
        <v>49867622</v>
      </c>
      <c r="G39" s="2">
        <v>73860403</v>
      </c>
      <c r="H39" s="2">
        <f>+G40+H60</f>
        <v>77979480</v>
      </c>
      <c r="I39" s="2">
        <f>+H40+I60</f>
        <v>78500987</v>
      </c>
      <c r="J39" s="2">
        <f>+G39</f>
        <v>73860403</v>
      </c>
      <c r="K39" s="2">
        <f>+I40+K60</f>
        <v>76583789</v>
      </c>
      <c r="L39" s="2">
        <f>+K40+L60</f>
        <v>79444132</v>
      </c>
      <c r="M39" s="2">
        <f>+L40+M60</f>
        <v>83001744</v>
      </c>
      <c r="N39" s="2">
        <f>+K39</f>
        <v>76583789</v>
      </c>
      <c r="O39" s="2">
        <f>+M40+O60</f>
        <v>84977303</v>
      </c>
      <c r="P39" s="2">
        <f>+O40+P60</f>
        <v>89128783</v>
      </c>
      <c r="Q39" s="2">
        <f>+P40+Q60</f>
        <v>91566716</v>
      </c>
      <c r="R39" s="2">
        <f>+O39</f>
        <v>84977303</v>
      </c>
      <c r="S39" s="2">
        <f>+Q40+S60</f>
        <v>94269510</v>
      </c>
      <c r="T39" s="2">
        <f>+S40+T60</f>
        <v>97195274</v>
      </c>
      <c r="U39" s="2">
        <f>+T40+U60</f>
        <v>99408771</v>
      </c>
      <c r="V39" s="2">
        <f>+S39</f>
        <v>94269510</v>
      </c>
      <c r="W39" s="2">
        <f>+G39</f>
        <v>73860403</v>
      </c>
      <c r="X39" s="2">
        <v>49867622</v>
      </c>
      <c r="Y39" s="2">
        <f>+W39-X39</f>
        <v>23992781</v>
      </c>
      <c r="Z39" s="34">
        <f>+IF(X39&lt;&gt;0,+(Y39/X39)*100,0)</f>
        <v>48.112943905767153</v>
      </c>
      <c r="AA39" s="35">
        <v>49867622</v>
      </c>
    </row>
    <row r="40" spans="1:27" ht="13.5" x14ac:dyDescent="0.25">
      <c r="A40" s="41" t="s">
        <v>63</v>
      </c>
      <c r="B40" s="42" t="s">
        <v>62</v>
      </c>
      <c r="C40" s="43">
        <f>+C38+C39</f>
        <v>128570580</v>
      </c>
      <c r="D40" s="43">
        <f t="shared" ref="D40:AA40" si="4">+D38+D39</f>
        <v>0</v>
      </c>
      <c r="E40" s="44">
        <f t="shared" si="4"/>
        <v>79052727</v>
      </c>
      <c r="F40" s="45">
        <f t="shared" si="4"/>
        <v>79042071</v>
      </c>
      <c r="G40" s="45">
        <f t="shared" si="4"/>
        <v>77979480</v>
      </c>
      <c r="H40" s="45">
        <f t="shared" si="4"/>
        <v>78500987</v>
      </c>
      <c r="I40" s="45">
        <f t="shared" si="4"/>
        <v>76583789</v>
      </c>
      <c r="J40" s="45">
        <f>+I40</f>
        <v>76583789</v>
      </c>
      <c r="K40" s="45">
        <f t="shared" si="4"/>
        <v>79444132</v>
      </c>
      <c r="L40" s="45">
        <f t="shared" si="4"/>
        <v>83001744</v>
      </c>
      <c r="M40" s="45">
        <f t="shared" si="4"/>
        <v>84977303</v>
      </c>
      <c r="N40" s="45">
        <f>+M40</f>
        <v>84977303</v>
      </c>
      <c r="O40" s="45">
        <f t="shared" si="4"/>
        <v>89128783</v>
      </c>
      <c r="P40" s="45">
        <f t="shared" si="4"/>
        <v>91566716</v>
      </c>
      <c r="Q40" s="45">
        <f t="shared" si="4"/>
        <v>94269510</v>
      </c>
      <c r="R40" s="45">
        <f>+Q40</f>
        <v>94269510</v>
      </c>
      <c r="S40" s="45">
        <f t="shared" si="4"/>
        <v>97195274</v>
      </c>
      <c r="T40" s="45">
        <f t="shared" si="4"/>
        <v>99408771</v>
      </c>
      <c r="U40" s="45">
        <f t="shared" si="4"/>
        <v>95736076</v>
      </c>
      <c r="V40" s="45">
        <f>+U40</f>
        <v>95736076</v>
      </c>
      <c r="W40" s="45">
        <f>+V40</f>
        <v>95736076</v>
      </c>
      <c r="X40" s="45">
        <f t="shared" si="4"/>
        <v>79042071</v>
      </c>
      <c r="Y40" s="45">
        <f t="shared" si="4"/>
        <v>16694005</v>
      </c>
      <c r="Z40" s="46">
        <f>+IF(X40&lt;&gt;0,+(Y40/X40)*100,0)</f>
        <v>21.120404347704909</v>
      </c>
      <c r="AA40" s="47">
        <f t="shared" si="4"/>
        <v>79042071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73860403</v>
      </c>
      <c r="J60">
        <v>73860403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1954353</v>
      </c>
      <c r="D7" s="18">
        <v>1448905</v>
      </c>
      <c r="E7" s="19">
        <v>101116459</v>
      </c>
      <c r="F7" s="20">
        <v>92317054</v>
      </c>
      <c r="G7" s="20">
        <v>173611</v>
      </c>
      <c r="H7" s="20">
        <v>82011</v>
      </c>
      <c r="I7" s="20">
        <v>67051</v>
      </c>
      <c r="J7" s="20">
        <v>322673</v>
      </c>
      <c r="K7" s="20">
        <v>93944</v>
      </c>
      <c r="L7" s="20">
        <v>46309</v>
      </c>
      <c r="M7" s="20">
        <v>26304</v>
      </c>
      <c r="N7" s="20">
        <v>166557</v>
      </c>
      <c r="O7" s="20">
        <v>73297</v>
      </c>
      <c r="P7" s="20">
        <v>30667</v>
      </c>
      <c r="Q7" s="20">
        <v>77510</v>
      </c>
      <c r="R7" s="20">
        <v>181474</v>
      </c>
      <c r="S7" s="20">
        <v>38141</v>
      </c>
      <c r="T7" s="20">
        <v>660914</v>
      </c>
      <c r="U7" s="20">
        <v>79145</v>
      </c>
      <c r="V7" s="20">
        <v>778200</v>
      </c>
      <c r="W7" s="20">
        <v>1448904</v>
      </c>
      <c r="X7" s="20">
        <v>92317054</v>
      </c>
      <c r="Y7" s="20">
        <v>-90868150</v>
      </c>
      <c r="Z7" s="21">
        <v>-98.43051317473801</v>
      </c>
      <c r="AA7" s="22">
        <v>92317054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>
        <v>28000</v>
      </c>
      <c r="M8" s="20"/>
      <c r="N8" s="20">
        <v>28000</v>
      </c>
      <c r="O8" s="20">
        <v>-28000</v>
      </c>
      <c r="P8" s="20"/>
      <c r="Q8" s="20"/>
      <c r="R8" s="20">
        <v>-28000</v>
      </c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>
        <v>1198590</v>
      </c>
      <c r="E9" s="19">
        <v>4682358</v>
      </c>
      <c r="F9" s="20">
        <v>4682358</v>
      </c>
      <c r="G9" s="20"/>
      <c r="H9" s="20"/>
      <c r="I9" s="20">
        <v>28000</v>
      </c>
      <c r="J9" s="20">
        <v>28000</v>
      </c>
      <c r="K9" s="20"/>
      <c r="L9" s="20"/>
      <c r="M9" s="20"/>
      <c r="N9" s="20"/>
      <c r="O9" s="20"/>
      <c r="P9" s="20"/>
      <c r="Q9" s="20">
        <v>1170590</v>
      </c>
      <c r="R9" s="20">
        <v>1170590</v>
      </c>
      <c r="S9" s="20"/>
      <c r="T9" s="20"/>
      <c r="U9" s="20"/>
      <c r="V9" s="20"/>
      <c r="W9" s="20">
        <v>1198590</v>
      </c>
      <c r="X9" s="20">
        <v>4682358</v>
      </c>
      <c r="Y9" s="20">
        <v>-3483768</v>
      </c>
      <c r="Z9" s="21">
        <v>-74.402000017939685</v>
      </c>
      <c r="AA9" s="22">
        <v>4682358</v>
      </c>
    </row>
    <row r="10" spans="1:27" ht="13.5" x14ac:dyDescent="0.25">
      <c r="A10" s="23" t="s">
        <v>38</v>
      </c>
      <c r="B10" s="17" t="s">
        <v>6</v>
      </c>
      <c r="C10" s="18">
        <v>4000</v>
      </c>
      <c r="D10" s="18"/>
      <c r="E10" s="19">
        <v>21348000</v>
      </c>
      <c r="F10" s="20">
        <v>21788000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21788000</v>
      </c>
      <c r="Y10" s="20">
        <v>-21788000</v>
      </c>
      <c r="Z10" s="21">
        <v>-100</v>
      </c>
      <c r="AA10" s="22">
        <v>21788000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-61955971</v>
      </c>
      <c r="D14" s="18">
        <v>-93415082</v>
      </c>
      <c r="E14" s="19">
        <v>-110034993</v>
      </c>
      <c r="F14" s="20">
        <v>-110034993</v>
      </c>
      <c r="G14" s="20">
        <v>-151168</v>
      </c>
      <c r="H14" s="20">
        <v>-14060077</v>
      </c>
      <c r="I14" s="20">
        <v>-12233620</v>
      </c>
      <c r="J14" s="20">
        <v>-26444865</v>
      </c>
      <c r="K14" s="20">
        <v>-8841661</v>
      </c>
      <c r="L14" s="20">
        <v>-7341983</v>
      </c>
      <c r="M14" s="20">
        <v>-11458858</v>
      </c>
      <c r="N14" s="20">
        <v>-27642502</v>
      </c>
      <c r="O14" s="20">
        <v>-469474</v>
      </c>
      <c r="P14" s="20">
        <v>-8090996</v>
      </c>
      <c r="Q14" s="20">
        <v>-10109680</v>
      </c>
      <c r="R14" s="20">
        <v>-18670150</v>
      </c>
      <c r="S14" s="20">
        <v>-7404406</v>
      </c>
      <c r="T14" s="20">
        <v>-6844582</v>
      </c>
      <c r="U14" s="20">
        <v>-6408576</v>
      </c>
      <c r="V14" s="20">
        <v>-20657564</v>
      </c>
      <c r="W14" s="20">
        <v>-93415081</v>
      </c>
      <c r="X14" s="20">
        <v>-110034993</v>
      </c>
      <c r="Y14" s="20">
        <v>16619912</v>
      </c>
      <c r="Z14" s="21">
        <v>-15.104205986544661</v>
      </c>
      <c r="AA14" s="22">
        <v>-110034993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>
        <v>-204842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-204842</v>
      </c>
      <c r="Y16" s="20">
        <v>204842</v>
      </c>
      <c r="Z16" s="21">
        <v>-100</v>
      </c>
      <c r="AA16" s="22">
        <v>-204842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-59997618</v>
      </c>
      <c r="D17" s="26">
        <f>SUM(D6:D16)</f>
        <v>-90767587</v>
      </c>
      <c r="E17" s="27">
        <f t="shared" si="0"/>
        <v>17111824</v>
      </c>
      <c r="F17" s="28">
        <f t="shared" si="0"/>
        <v>8547577</v>
      </c>
      <c r="G17" s="28">
        <f t="shared" si="0"/>
        <v>22443</v>
      </c>
      <c r="H17" s="28">
        <f t="shared" si="0"/>
        <v>-13978066</v>
      </c>
      <c r="I17" s="28">
        <f t="shared" si="0"/>
        <v>-12138569</v>
      </c>
      <c r="J17" s="28">
        <f t="shared" si="0"/>
        <v>-26094192</v>
      </c>
      <c r="K17" s="28">
        <f t="shared" si="0"/>
        <v>-8747717</v>
      </c>
      <c r="L17" s="28">
        <f t="shared" si="0"/>
        <v>-7267674</v>
      </c>
      <c r="M17" s="28">
        <f t="shared" si="0"/>
        <v>-11432554</v>
      </c>
      <c r="N17" s="28">
        <f t="shared" si="0"/>
        <v>-27447945</v>
      </c>
      <c r="O17" s="28">
        <f t="shared" si="0"/>
        <v>-424177</v>
      </c>
      <c r="P17" s="28">
        <f t="shared" si="0"/>
        <v>-8060329</v>
      </c>
      <c r="Q17" s="28">
        <f t="shared" si="0"/>
        <v>-8861580</v>
      </c>
      <c r="R17" s="28">
        <f t="shared" si="0"/>
        <v>-17346086</v>
      </c>
      <c r="S17" s="28">
        <f t="shared" si="0"/>
        <v>-7366265</v>
      </c>
      <c r="T17" s="28">
        <f t="shared" si="0"/>
        <v>-6183668</v>
      </c>
      <c r="U17" s="28">
        <f t="shared" si="0"/>
        <v>-6329431</v>
      </c>
      <c r="V17" s="28">
        <f t="shared" si="0"/>
        <v>-19879364</v>
      </c>
      <c r="W17" s="28">
        <f t="shared" si="0"/>
        <v>-90767587</v>
      </c>
      <c r="X17" s="28">
        <f t="shared" si="0"/>
        <v>8547577</v>
      </c>
      <c r="Y17" s="28">
        <f t="shared" si="0"/>
        <v>-99315164</v>
      </c>
      <c r="Z17" s="29">
        <f>+IF(X17&lt;&gt;0,+(Y17/X17)*100,0)</f>
        <v>-1161.910141318411</v>
      </c>
      <c r="AA17" s="30">
        <f>SUM(AA6:AA16)</f>
        <v>8547577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>
        <v>14037784</v>
      </c>
      <c r="E24" s="19">
        <v>-14037784</v>
      </c>
      <c r="F24" s="20"/>
      <c r="G24" s="20">
        <v>-1464634</v>
      </c>
      <c r="H24" s="20">
        <v>1464634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-14037784</v>
      </c>
      <c r="Y24" s="20">
        <v>14037784</v>
      </c>
      <c r="Z24" s="21">
        <v>-100</v>
      </c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-12875251</v>
      </c>
      <c r="D26" s="18">
        <v>-9727121</v>
      </c>
      <c r="E26" s="19">
        <v>-21988000</v>
      </c>
      <c r="F26" s="20">
        <v>-21988000</v>
      </c>
      <c r="G26" s="20">
        <v>-72227</v>
      </c>
      <c r="H26" s="20">
        <v>-767014</v>
      </c>
      <c r="I26" s="20"/>
      <c r="J26" s="20">
        <v>-839241</v>
      </c>
      <c r="K26" s="20"/>
      <c r="L26" s="20">
        <v>-32232</v>
      </c>
      <c r="M26" s="20"/>
      <c r="N26" s="20">
        <v>-32232</v>
      </c>
      <c r="O26" s="20">
        <v>-313921</v>
      </c>
      <c r="P26" s="20">
        <v>-1313243</v>
      </c>
      <c r="Q26" s="20">
        <v>-4783319</v>
      </c>
      <c r="R26" s="20">
        <v>-6410483</v>
      </c>
      <c r="S26" s="20">
        <v>256825</v>
      </c>
      <c r="T26" s="20">
        <v>-2932960</v>
      </c>
      <c r="U26" s="20">
        <v>230970</v>
      </c>
      <c r="V26" s="20">
        <v>-2445165</v>
      </c>
      <c r="W26" s="20">
        <v>-9727121</v>
      </c>
      <c r="X26" s="20">
        <v>-21988000</v>
      </c>
      <c r="Y26" s="20">
        <v>12260879</v>
      </c>
      <c r="Z26" s="21">
        <v>-55.761683645624885</v>
      </c>
      <c r="AA26" s="22">
        <v>-21988000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-12875251</v>
      </c>
      <c r="D27" s="26">
        <f>SUM(D21:D26)</f>
        <v>4310663</v>
      </c>
      <c r="E27" s="27">
        <f t="shared" si="1"/>
        <v>-36025784</v>
      </c>
      <c r="F27" s="28">
        <f t="shared" si="1"/>
        <v>-21988000</v>
      </c>
      <c r="G27" s="28">
        <f t="shared" si="1"/>
        <v>-1536861</v>
      </c>
      <c r="H27" s="28">
        <f t="shared" si="1"/>
        <v>697620</v>
      </c>
      <c r="I27" s="28">
        <f t="shared" si="1"/>
        <v>0</v>
      </c>
      <c r="J27" s="28">
        <f t="shared" si="1"/>
        <v>-839241</v>
      </c>
      <c r="K27" s="28">
        <f t="shared" si="1"/>
        <v>0</v>
      </c>
      <c r="L27" s="28">
        <f t="shared" si="1"/>
        <v>-32232</v>
      </c>
      <c r="M27" s="28">
        <f t="shared" si="1"/>
        <v>0</v>
      </c>
      <c r="N27" s="28">
        <f t="shared" si="1"/>
        <v>-32232</v>
      </c>
      <c r="O27" s="28">
        <f t="shared" si="1"/>
        <v>-313921</v>
      </c>
      <c r="P27" s="28">
        <f t="shared" si="1"/>
        <v>-1313243</v>
      </c>
      <c r="Q27" s="28">
        <f t="shared" si="1"/>
        <v>-4783319</v>
      </c>
      <c r="R27" s="28">
        <f t="shared" si="1"/>
        <v>-6410483</v>
      </c>
      <c r="S27" s="28">
        <f t="shared" si="1"/>
        <v>256825</v>
      </c>
      <c r="T27" s="28">
        <f t="shared" si="1"/>
        <v>-2932960</v>
      </c>
      <c r="U27" s="28">
        <f t="shared" si="1"/>
        <v>230970</v>
      </c>
      <c r="V27" s="28">
        <f t="shared" si="1"/>
        <v>-2445165</v>
      </c>
      <c r="W27" s="28">
        <f t="shared" si="1"/>
        <v>-9727121</v>
      </c>
      <c r="X27" s="28">
        <f t="shared" si="1"/>
        <v>-36025784</v>
      </c>
      <c r="Y27" s="28">
        <f t="shared" si="1"/>
        <v>26298663</v>
      </c>
      <c r="Z27" s="29">
        <f>+IF(X27&lt;&gt;0,+(Y27/X27)*100,0)</f>
        <v>-72.999557761185713</v>
      </c>
      <c r="AA27" s="30">
        <f>SUM(AA21:AA26)</f>
        <v>-21988000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143803</v>
      </c>
      <c r="D33" s="18">
        <v>-936700</v>
      </c>
      <c r="E33" s="19">
        <v>324659</v>
      </c>
      <c r="F33" s="20">
        <v>-488166</v>
      </c>
      <c r="G33" s="20">
        <v>-120198</v>
      </c>
      <c r="H33" s="36">
        <v>-68129</v>
      </c>
      <c r="I33" s="36">
        <v>-347451</v>
      </c>
      <c r="J33" s="36">
        <v>-535778</v>
      </c>
      <c r="K33" s="20">
        <v>-58968</v>
      </c>
      <c r="L33" s="20">
        <v>-50171</v>
      </c>
      <c r="M33" s="20">
        <v>-44668</v>
      </c>
      <c r="N33" s="20">
        <v>-153807</v>
      </c>
      <c r="O33" s="36">
        <v>-33443</v>
      </c>
      <c r="P33" s="36">
        <v>-109284</v>
      </c>
      <c r="Q33" s="36">
        <v>-47872</v>
      </c>
      <c r="R33" s="20">
        <v>-190599</v>
      </c>
      <c r="S33" s="20">
        <v>-37374</v>
      </c>
      <c r="T33" s="20">
        <v>1109</v>
      </c>
      <c r="U33" s="20">
        <v>-20250</v>
      </c>
      <c r="V33" s="36">
        <v>-56515</v>
      </c>
      <c r="W33" s="36">
        <v>-936699</v>
      </c>
      <c r="X33" s="36">
        <v>-488166</v>
      </c>
      <c r="Y33" s="20">
        <v>-448533</v>
      </c>
      <c r="Z33" s="21">
        <v>91.881245314093974</v>
      </c>
      <c r="AA33" s="22">
        <v>-488166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143803</v>
      </c>
      <c r="D36" s="26">
        <f>SUM(D31:D35)</f>
        <v>-936700</v>
      </c>
      <c r="E36" s="27">
        <f t="shared" si="2"/>
        <v>324659</v>
      </c>
      <c r="F36" s="28">
        <f t="shared" si="2"/>
        <v>-488166</v>
      </c>
      <c r="G36" s="28">
        <f t="shared" si="2"/>
        <v>-120198</v>
      </c>
      <c r="H36" s="28">
        <f t="shared" si="2"/>
        <v>-68129</v>
      </c>
      <c r="I36" s="28">
        <f t="shared" si="2"/>
        <v>-347451</v>
      </c>
      <c r="J36" s="28">
        <f t="shared" si="2"/>
        <v>-535778</v>
      </c>
      <c r="K36" s="28">
        <f t="shared" si="2"/>
        <v>-58968</v>
      </c>
      <c r="L36" s="28">
        <f t="shared" si="2"/>
        <v>-50171</v>
      </c>
      <c r="M36" s="28">
        <f t="shared" si="2"/>
        <v>-44668</v>
      </c>
      <c r="N36" s="28">
        <f t="shared" si="2"/>
        <v>-153807</v>
      </c>
      <c r="O36" s="28">
        <f t="shared" si="2"/>
        <v>-33443</v>
      </c>
      <c r="P36" s="28">
        <f t="shared" si="2"/>
        <v>-109284</v>
      </c>
      <c r="Q36" s="28">
        <f t="shared" si="2"/>
        <v>-47872</v>
      </c>
      <c r="R36" s="28">
        <f t="shared" si="2"/>
        <v>-190599</v>
      </c>
      <c r="S36" s="28">
        <f t="shared" si="2"/>
        <v>-37374</v>
      </c>
      <c r="T36" s="28">
        <f t="shared" si="2"/>
        <v>1109</v>
      </c>
      <c r="U36" s="28">
        <f t="shared" si="2"/>
        <v>-20250</v>
      </c>
      <c r="V36" s="28">
        <f t="shared" si="2"/>
        <v>-56515</v>
      </c>
      <c r="W36" s="28">
        <f t="shared" si="2"/>
        <v>-936699</v>
      </c>
      <c r="X36" s="28">
        <f t="shared" si="2"/>
        <v>-488166</v>
      </c>
      <c r="Y36" s="28">
        <f t="shared" si="2"/>
        <v>-448533</v>
      </c>
      <c r="Z36" s="29">
        <f>+IF(X36&lt;&gt;0,+(Y36/X36)*100,0)</f>
        <v>91.881245314093974</v>
      </c>
      <c r="AA36" s="30">
        <f>SUM(AA31:AA35)</f>
        <v>-488166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-72729066</v>
      </c>
      <c r="D38" s="32">
        <f>+D17+D27+D36</f>
        <v>-87393624</v>
      </c>
      <c r="E38" s="33">
        <f t="shared" si="3"/>
        <v>-18589301</v>
      </c>
      <c r="F38" s="2">
        <f t="shared" si="3"/>
        <v>-13928589</v>
      </c>
      <c r="G38" s="2">
        <f t="shared" si="3"/>
        <v>-1634616</v>
      </c>
      <c r="H38" s="2">
        <f t="shared" si="3"/>
        <v>-13348575</v>
      </c>
      <c r="I38" s="2">
        <f t="shared" si="3"/>
        <v>-12486020</v>
      </c>
      <c r="J38" s="2">
        <f t="shared" si="3"/>
        <v>-27469211</v>
      </c>
      <c r="K38" s="2">
        <f t="shared" si="3"/>
        <v>-8806685</v>
      </c>
      <c r="L38" s="2">
        <f t="shared" si="3"/>
        <v>-7350077</v>
      </c>
      <c r="M38" s="2">
        <f t="shared" si="3"/>
        <v>-11477222</v>
      </c>
      <c r="N38" s="2">
        <f t="shared" si="3"/>
        <v>-27633984</v>
      </c>
      <c r="O38" s="2">
        <f t="shared" si="3"/>
        <v>-771541</v>
      </c>
      <c r="P38" s="2">
        <f t="shared" si="3"/>
        <v>-9482856</v>
      </c>
      <c r="Q38" s="2">
        <f t="shared" si="3"/>
        <v>-13692771</v>
      </c>
      <c r="R38" s="2">
        <f t="shared" si="3"/>
        <v>-23947168</v>
      </c>
      <c r="S38" s="2">
        <f t="shared" si="3"/>
        <v>-7146814</v>
      </c>
      <c r="T38" s="2">
        <f t="shared" si="3"/>
        <v>-9115519</v>
      </c>
      <c r="U38" s="2">
        <f t="shared" si="3"/>
        <v>-6118711</v>
      </c>
      <c r="V38" s="2">
        <f t="shared" si="3"/>
        <v>-22381044</v>
      </c>
      <c r="W38" s="2">
        <f t="shared" si="3"/>
        <v>-101431407</v>
      </c>
      <c r="X38" s="2">
        <f t="shared" si="3"/>
        <v>-27966373</v>
      </c>
      <c r="Y38" s="2">
        <f t="shared" si="3"/>
        <v>-73465034</v>
      </c>
      <c r="Z38" s="34">
        <f>+IF(X38&lt;&gt;0,+(Y38/X38)*100,0)</f>
        <v>262.69060346152145</v>
      </c>
      <c r="AA38" s="35">
        <f>+AA17+AA27+AA36</f>
        <v>-13928589</v>
      </c>
    </row>
    <row r="39" spans="1:27" ht="13.5" x14ac:dyDescent="0.25">
      <c r="A39" s="23" t="s">
        <v>61</v>
      </c>
      <c r="B39" s="17"/>
      <c r="C39" s="32">
        <v>313795425</v>
      </c>
      <c r="D39" s="32">
        <v>55152073</v>
      </c>
      <c r="E39" s="33"/>
      <c r="F39" s="2">
        <v>49688596</v>
      </c>
      <c r="G39" s="2">
        <v>55148073</v>
      </c>
      <c r="H39" s="2">
        <f>+G40+H60</f>
        <v>53517457</v>
      </c>
      <c r="I39" s="2">
        <f>+H40+I60</f>
        <v>40168882</v>
      </c>
      <c r="J39" s="2">
        <f>+G39</f>
        <v>55148073</v>
      </c>
      <c r="K39" s="2">
        <f>+I40+K60</f>
        <v>27682862</v>
      </c>
      <c r="L39" s="2">
        <f>+K40+L60</f>
        <v>18876177</v>
      </c>
      <c r="M39" s="2">
        <f>+L40+M60</f>
        <v>11526100</v>
      </c>
      <c r="N39" s="2">
        <f>+K39</f>
        <v>27682862</v>
      </c>
      <c r="O39" s="2">
        <f>+M40+O60</f>
        <v>48878</v>
      </c>
      <c r="P39" s="2">
        <f>+O40+P60</f>
        <v>-722663</v>
      </c>
      <c r="Q39" s="2">
        <f>+P40+Q60</f>
        <v>-10205519</v>
      </c>
      <c r="R39" s="2">
        <f>+O39</f>
        <v>48878</v>
      </c>
      <c r="S39" s="2">
        <f>+Q40+S60</f>
        <v>-23898290</v>
      </c>
      <c r="T39" s="2">
        <f>+S40+T60</f>
        <v>-31045104</v>
      </c>
      <c r="U39" s="2">
        <f>+T40+U60</f>
        <v>-40160623</v>
      </c>
      <c r="V39" s="2">
        <f>+S39</f>
        <v>-23898290</v>
      </c>
      <c r="W39" s="2">
        <f>+G39</f>
        <v>55148073</v>
      </c>
      <c r="X39" s="2">
        <v>49688596</v>
      </c>
      <c r="Y39" s="2">
        <f>+W39-X39</f>
        <v>5459477</v>
      </c>
      <c r="Z39" s="34">
        <f>+IF(X39&lt;&gt;0,+(Y39/X39)*100,0)</f>
        <v>10.987384308463858</v>
      </c>
      <c r="AA39" s="35">
        <v>49688596</v>
      </c>
    </row>
    <row r="40" spans="1:27" ht="13.5" x14ac:dyDescent="0.25">
      <c r="A40" s="41" t="s">
        <v>63</v>
      </c>
      <c r="B40" s="42" t="s">
        <v>62</v>
      </c>
      <c r="C40" s="43">
        <f>+C38+C39</f>
        <v>241066359</v>
      </c>
      <c r="D40" s="43">
        <f t="shared" ref="D40:AA40" si="4">+D38+D39</f>
        <v>-32241551</v>
      </c>
      <c r="E40" s="44">
        <f t="shared" si="4"/>
        <v>-18589301</v>
      </c>
      <c r="F40" s="45">
        <f t="shared" si="4"/>
        <v>35760007</v>
      </c>
      <c r="G40" s="45">
        <f t="shared" si="4"/>
        <v>53513457</v>
      </c>
      <c r="H40" s="45">
        <f t="shared" si="4"/>
        <v>40168882</v>
      </c>
      <c r="I40" s="45">
        <f t="shared" si="4"/>
        <v>27682862</v>
      </c>
      <c r="J40" s="45">
        <f>+I40</f>
        <v>27682862</v>
      </c>
      <c r="K40" s="45">
        <f t="shared" si="4"/>
        <v>18876177</v>
      </c>
      <c r="L40" s="45">
        <f t="shared" si="4"/>
        <v>11526100</v>
      </c>
      <c r="M40" s="45">
        <f t="shared" si="4"/>
        <v>48878</v>
      </c>
      <c r="N40" s="45">
        <f>+M40</f>
        <v>48878</v>
      </c>
      <c r="O40" s="45">
        <f t="shared" si="4"/>
        <v>-722663</v>
      </c>
      <c r="P40" s="45">
        <f t="shared" si="4"/>
        <v>-10205519</v>
      </c>
      <c r="Q40" s="45">
        <f t="shared" si="4"/>
        <v>-23898290</v>
      </c>
      <c r="R40" s="45">
        <f>+Q40</f>
        <v>-23898290</v>
      </c>
      <c r="S40" s="45">
        <f t="shared" si="4"/>
        <v>-31045104</v>
      </c>
      <c r="T40" s="45">
        <f t="shared" si="4"/>
        <v>-40160623</v>
      </c>
      <c r="U40" s="45">
        <f t="shared" si="4"/>
        <v>-46279334</v>
      </c>
      <c r="V40" s="45">
        <f>+U40</f>
        <v>-46279334</v>
      </c>
      <c r="W40" s="45">
        <f>+V40</f>
        <v>-46279334</v>
      </c>
      <c r="X40" s="45">
        <f t="shared" si="4"/>
        <v>21722223</v>
      </c>
      <c r="Y40" s="45">
        <f t="shared" si="4"/>
        <v>-68005557</v>
      </c>
      <c r="Z40" s="46">
        <f>+IF(X40&lt;&gt;0,+(Y40/X40)*100,0)</f>
        <v>-313.06904914842278</v>
      </c>
      <c r="AA40" s="47">
        <f t="shared" si="4"/>
        <v>35760007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55148073</v>
      </c>
      <c r="H60">
        <v>4000</v>
      </c>
      <c r="J60">
        <v>55148073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624A38D-DE3C-42BD-863E-95D259123639}"/>
</file>

<file path=customXml/itemProps2.xml><?xml version="1.0" encoding="utf-8"?>
<ds:datastoreItem xmlns:ds="http://schemas.openxmlformats.org/officeDocument/2006/customXml" ds:itemID="{C15689E5-5A49-44DB-B040-D661638F6326}"/>
</file>

<file path=customXml/itemProps3.xml><?xml version="1.0" encoding="utf-8"?>
<ds:datastoreItem xmlns:ds="http://schemas.openxmlformats.org/officeDocument/2006/customXml" ds:itemID="{098FBF66-C0A1-40AB-8D7B-5ED745DAAC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2022-08-16T08:14:20Z</dcterms:created>
  <dcterms:modified xsi:type="dcterms:W3CDTF">2022-08-16T08:17:18Z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